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365" windowWidth="19440" windowHeight="834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(2)'!$A$1:$N$52</definedName>
    <definedName name="Z_676C7EBD_E16D_4DD0_B42E_F8075547C9A3_.wvu.PrintArea" localSheetId="1" hidden="1">'Подпрограмма 2 (2)'!$A$1:$N$52</definedName>
    <definedName name="Z_79A8BF50_58E9_46AC_AFD7_D75F740A8CFE_.wvu.PrintArea" localSheetId="1" hidden="1">'Подпрограмма 2 (2)'!$A$1:$N$52</definedName>
    <definedName name="Z_F75B3EC3_CC43_4B33_913D_5D7444E65C48_.wvu.PrintArea" localSheetId="1" hidden="1">'Подпрограмма 2 (2)'!$A$1:$N$52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2'!$A$1:$R$96</definedName>
    <definedName name="_xlnm.Print_Area" localSheetId="1">'Подпрограмма 2 (2)'!$A$1:$M$52</definedName>
  </definedNames>
  <calcPr calcId="162913"/>
</workbook>
</file>

<file path=xl/calcChain.xml><?xml version="1.0" encoding="utf-8"?>
<calcChain xmlns="http://schemas.openxmlformats.org/spreadsheetml/2006/main">
  <c r="G18" i="22" l="1"/>
  <c r="M49" i="22"/>
  <c r="M29" i="22" l="1"/>
  <c r="M27" i="22"/>
  <c r="M21" i="22"/>
  <c r="L52" i="22" l="1"/>
  <c r="J52" i="22"/>
  <c r="K9" i="22"/>
  <c r="K21" i="22"/>
  <c r="K22" i="22"/>
  <c r="K27" i="22"/>
  <c r="K29" i="22"/>
  <c r="K30" i="22"/>
  <c r="K42" i="22"/>
  <c r="K43" i="22"/>
  <c r="K44" i="22"/>
  <c r="K45" i="22"/>
  <c r="K48" i="22"/>
  <c r="K49" i="22"/>
  <c r="K51" i="22"/>
  <c r="M47" i="22"/>
  <c r="K47" i="22" s="1"/>
  <c r="M46" i="22"/>
  <c r="K46" i="22" s="1"/>
  <c r="M41" i="22"/>
  <c r="K41" i="22" s="1"/>
  <c r="B51" i="22"/>
  <c r="M34" i="22"/>
  <c r="K34" i="22" s="1"/>
  <c r="M35" i="22"/>
  <c r="K35" i="22" s="1"/>
  <c r="M36" i="22"/>
  <c r="K36" i="22" s="1"/>
  <c r="M37" i="22"/>
  <c r="K37" i="22" s="1"/>
  <c r="M38" i="22"/>
  <c r="K38" i="22" s="1"/>
  <c r="M39" i="22"/>
  <c r="K39" i="22" s="1"/>
  <c r="M33" i="22"/>
  <c r="K33" i="22" s="1"/>
  <c r="G37" i="22"/>
  <c r="G38" i="22"/>
  <c r="G39" i="22"/>
  <c r="M14" i="22"/>
  <c r="K14" i="22" s="1"/>
  <c r="M15" i="22"/>
  <c r="K15" i="22" s="1"/>
  <c r="M16" i="22"/>
  <c r="K16" i="22" s="1"/>
  <c r="M17" i="22"/>
  <c r="K17" i="22" s="1"/>
  <c r="M18" i="22"/>
  <c r="K18" i="22" s="1"/>
  <c r="M19" i="22"/>
  <c r="K19" i="22" s="1"/>
  <c r="M13" i="22"/>
  <c r="K13" i="22" s="1"/>
  <c r="M10" i="22"/>
  <c r="K10" i="22" s="1"/>
  <c r="B10" i="22"/>
  <c r="B49" i="22" l="1"/>
  <c r="B41" i="22"/>
  <c r="B46" i="22"/>
  <c r="B47" i="22"/>
  <c r="B34" i="22"/>
  <c r="B35" i="22"/>
  <c r="B36" i="22"/>
  <c r="B37" i="22"/>
  <c r="B38" i="22"/>
  <c r="B39" i="22"/>
  <c r="B27" i="22"/>
  <c r="B29" i="22"/>
  <c r="B30" i="22"/>
  <c r="B31" i="22"/>
  <c r="B21" i="22"/>
  <c r="B19" i="22"/>
  <c r="B18" i="22"/>
  <c r="B16" i="22"/>
  <c r="B15" i="22"/>
  <c r="P79" i="4"/>
  <c r="P80" i="4"/>
  <c r="P81" i="4"/>
  <c r="P82" i="4"/>
  <c r="P83" i="4"/>
  <c r="P84" i="4"/>
  <c r="P85" i="4"/>
  <c r="P78" i="4"/>
  <c r="P72" i="4"/>
  <c r="P73" i="4"/>
  <c r="P74" i="4"/>
  <c r="P75" i="4"/>
  <c r="P76" i="4"/>
  <c r="P71" i="4"/>
  <c r="P64" i="4"/>
  <c r="P65" i="4"/>
  <c r="P66" i="4"/>
  <c r="P67" i="4"/>
  <c r="P68" i="4"/>
  <c r="P69" i="4"/>
  <c r="P63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4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24" i="4"/>
  <c r="P18" i="4"/>
  <c r="P11" i="4"/>
  <c r="P12" i="4"/>
  <c r="P13" i="4"/>
  <c r="P14" i="4"/>
  <c r="P15" i="4"/>
  <c r="P16" i="4"/>
  <c r="P17" i="4"/>
  <c r="P10" i="4"/>
  <c r="J59" i="4"/>
  <c r="F90" i="4" l="1"/>
  <c r="G90" i="4"/>
  <c r="H90" i="4"/>
  <c r="I90" i="4"/>
  <c r="J90" i="4"/>
  <c r="K90" i="4"/>
  <c r="L90" i="4"/>
  <c r="M90" i="4"/>
  <c r="N90" i="4"/>
  <c r="O90" i="4"/>
  <c r="P90" i="4"/>
  <c r="E90" i="4"/>
  <c r="E92" i="4"/>
  <c r="R90" i="4" l="1"/>
  <c r="Q90" i="4"/>
  <c r="R91" i="4"/>
  <c r="Q91" i="4"/>
  <c r="R89" i="4"/>
  <c r="R88" i="4"/>
  <c r="Q88" i="4"/>
  <c r="R87" i="4"/>
  <c r="Q87" i="4"/>
  <c r="R86" i="4"/>
  <c r="R85" i="4"/>
  <c r="Q84" i="4"/>
  <c r="R81" i="4"/>
  <c r="Q81" i="4"/>
  <c r="Q79" i="4"/>
  <c r="Q78" i="4"/>
  <c r="K78" i="4"/>
  <c r="N78" i="4"/>
  <c r="R78" i="4" s="1"/>
  <c r="N79" i="4"/>
  <c r="R79" i="4" s="1"/>
  <c r="N80" i="4"/>
  <c r="N81" i="4"/>
  <c r="N82" i="4"/>
  <c r="K79" i="4"/>
  <c r="K80" i="4"/>
  <c r="K81" i="4"/>
  <c r="K82" i="4"/>
  <c r="H79" i="4"/>
  <c r="H80" i="4"/>
  <c r="H81" i="4"/>
  <c r="H82" i="4"/>
  <c r="N91" i="4"/>
  <c r="K91" i="4"/>
  <c r="H91" i="4"/>
  <c r="N88" i="4"/>
  <c r="N89" i="4"/>
  <c r="K88" i="4"/>
  <c r="K89" i="4"/>
  <c r="Q89" i="4" s="1"/>
  <c r="H88" i="4"/>
  <c r="H89" i="4"/>
  <c r="H87" i="4"/>
  <c r="K87" i="4"/>
  <c r="N87" i="4"/>
  <c r="P87" i="4"/>
  <c r="N84" i="4"/>
  <c r="R84" i="4" s="1"/>
  <c r="N85" i="4"/>
  <c r="K85" i="4"/>
  <c r="Q85" i="4" s="1"/>
  <c r="H85" i="4"/>
  <c r="H84" i="4"/>
  <c r="K84" i="4"/>
  <c r="K83" i="4"/>
  <c r="Q83" i="4" s="1"/>
  <c r="N83" i="4"/>
  <c r="R83" i="4" s="1"/>
  <c r="H83" i="4"/>
  <c r="Q69" i="4"/>
  <c r="Q68" i="4"/>
  <c r="Q67" i="4"/>
  <c r="R63" i="4"/>
  <c r="Q63" i="4"/>
  <c r="N68" i="4"/>
  <c r="R68" i="4" s="1"/>
  <c r="K68" i="4"/>
  <c r="H68" i="4"/>
  <c r="E68" i="4"/>
  <c r="F62" i="4"/>
  <c r="G62" i="4"/>
  <c r="I62" i="4"/>
  <c r="J62" i="4"/>
  <c r="L62" i="4"/>
  <c r="M62" i="4"/>
  <c r="O62" i="4"/>
  <c r="K69" i="4"/>
  <c r="H69" i="4"/>
  <c r="N69" i="4"/>
  <c r="R69" i="4" s="1"/>
  <c r="E69" i="4"/>
  <c r="J63" i="4"/>
  <c r="J46" i="4"/>
  <c r="J43" i="4" s="1"/>
  <c r="J61" i="4"/>
  <c r="J58" i="4"/>
  <c r="J57" i="4"/>
  <c r="J53" i="4"/>
  <c r="J52" i="4"/>
  <c r="J51" i="4"/>
  <c r="J49" i="4"/>
  <c r="J48" i="4"/>
  <c r="J45" i="4"/>
  <c r="J44" i="4"/>
  <c r="J32" i="4"/>
  <c r="J40" i="4"/>
  <c r="J37" i="4"/>
  <c r="J36" i="4"/>
  <c r="J35" i="4"/>
  <c r="J33" i="4"/>
  <c r="J31" i="4"/>
  <c r="J29" i="4"/>
  <c r="J28" i="4"/>
  <c r="J24" i="4"/>
  <c r="G17" i="22" l="1"/>
  <c r="G33" i="22" s="1"/>
  <c r="B9" i="22"/>
  <c r="B33" i="22" l="1"/>
  <c r="B17" i="22"/>
  <c r="B13" i="22"/>
  <c r="B8" i="22"/>
  <c r="J55" i="4"/>
  <c r="H78" i="4"/>
  <c r="J60" i="4"/>
  <c r="J56" i="4"/>
  <c r="J54" i="4"/>
  <c r="J50" i="4"/>
  <c r="J47" i="4"/>
  <c r="F93" i="4" l="1"/>
  <c r="G93" i="4"/>
  <c r="H93" i="4"/>
  <c r="I93" i="4"/>
  <c r="J93" i="4"/>
  <c r="K93" i="4"/>
  <c r="L93" i="4"/>
  <c r="M93" i="4"/>
  <c r="N93" i="4"/>
  <c r="O93" i="4"/>
  <c r="P93" i="4"/>
  <c r="E95" i="4"/>
  <c r="F77" i="4"/>
  <c r="G77" i="4"/>
  <c r="E85" i="4"/>
  <c r="E84" i="4"/>
  <c r="E83" i="4"/>
  <c r="E82" i="4"/>
  <c r="G70" i="4"/>
  <c r="I70" i="4"/>
  <c r="J70" i="4"/>
  <c r="L70" i="4"/>
  <c r="M70" i="4"/>
  <c r="O70" i="4"/>
  <c r="P70" i="4"/>
  <c r="F70" i="4"/>
  <c r="N76" i="4"/>
  <c r="R76" i="4" s="1"/>
  <c r="K76" i="4"/>
  <c r="H76" i="4"/>
  <c r="E76" i="4"/>
  <c r="N75" i="4"/>
  <c r="R75" i="4" s="1"/>
  <c r="K75" i="4"/>
  <c r="Q75" i="4" s="1"/>
  <c r="H75" i="4"/>
  <c r="E75" i="4"/>
  <c r="N74" i="4"/>
  <c r="K74" i="4"/>
  <c r="H74" i="4"/>
  <c r="E74" i="4"/>
  <c r="N73" i="4"/>
  <c r="R73" i="4" s="1"/>
  <c r="K73" i="4"/>
  <c r="Q73" i="4" s="1"/>
  <c r="H73" i="4"/>
  <c r="E73" i="4"/>
  <c r="N72" i="4"/>
  <c r="K72" i="4"/>
  <c r="H72" i="4"/>
  <c r="E72" i="4"/>
  <c r="N67" i="4"/>
  <c r="R67" i="4" s="1"/>
  <c r="K67" i="4"/>
  <c r="H67" i="4"/>
  <c r="E67" i="4"/>
  <c r="G24" i="4"/>
  <c r="G18" i="4"/>
  <c r="G16" i="4"/>
  <c r="G15" i="4"/>
  <c r="G14" i="4"/>
  <c r="G13" i="4"/>
  <c r="G11" i="4"/>
  <c r="Q76" i="4" l="1"/>
  <c r="Q72" i="4"/>
  <c r="R72" i="4"/>
  <c r="N71" i="4" l="1"/>
  <c r="K71" i="4"/>
  <c r="H71" i="4"/>
  <c r="H70" i="4" s="1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K44" i="4"/>
  <c r="H44" i="4"/>
  <c r="N45" i="4"/>
  <c r="N46" i="4"/>
  <c r="N47" i="4"/>
  <c r="N48" i="4"/>
  <c r="N49" i="4"/>
  <c r="N50" i="4"/>
  <c r="R50" i="4" s="1"/>
  <c r="N51" i="4"/>
  <c r="N52" i="4"/>
  <c r="N53" i="4"/>
  <c r="N54" i="4"/>
  <c r="N55" i="4"/>
  <c r="N56" i="4"/>
  <c r="N57" i="4"/>
  <c r="N58" i="4"/>
  <c r="N59" i="4"/>
  <c r="N60" i="4"/>
  <c r="R60" i="4" s="1"/>
  <c r="N61" i="4"/>
  <c r="N44" i="4"/>
  <c r="I7" i="4"/>
  <c r="L7" i="4"/>
  <c r="O7" i="4"/>
  <c r="I9" i="4"/>
  <c r="J9" i="4"/>
  <c r="L9" i="4"/>
  <c r="M9" i="4"/>
  <c r="O9" i="4"/>
  <c r="I23" i="4"/>
  <c r="J23" i="4"/>
  <c r="L23" i="4"/>
  <c r="M23" i="4"/>
  <c r="O23" i="4"/>
  <c r="I43" i="4"/>
  <c r="L43" i="4"/>
  <c r="M43" i="4"/>
  <c r="O43" i="4"/>
  <c r="H86" i="4"/>
  <c r="I86" i="4"/>
  <c r="J86" i="4"/>
  <c r="K86" i="4"/>
  <c r="Q86" i="4" s="1"/>
  <c r="L86" i="4"/>
  <c r="M86" i="4"/>
  <c r="N86" i="4"/>
  <c r="O86" i="4"/>
  <c r="P86" i="4"/>
  <c r="J7" i="4"/>
  <c r="N66" i="4"/>
  <c r="N63" i="4"/>
  <c r="K64" i="4"/>
  <c r="K62" i="4" s="1"/>
  <c r="K65" i="4"/>
  <c r="K66" i="4"/>
  <c r="K63" i="4"/>
  <c r="H64" i="4"/>
  <c r="H65" i="4"/>
  <c r="H66" i="4"/>
  <c r="H63" i="4"/>
  <c r="N25" i="4"/>
  <c r="N27" i="4"/>
  <c r="N28" i="4"/>
  <c r="N29" i="4"/>
  <c r="N30" i="4"/>
  <c r="N31" i="4"/>
  <c r="N32" i="4"/>
  <c r="R32" i="4" s="1"/>
  <c r="N33" i="4"/>
  <c r="N34" i="4"/>
  <c r="N35" i="4"/>
  <c r="N36" i="4"/>
  <c r="N37" i="4"/>
  <c r="N38" i="4"/>
  <c r="N39" i="4"/>
  <c r="N40" i="4"/>
  <c r="R40" i="4" s="1"/>
  <c r="N41" i="4"/>
  <c r="N42" i="4"/>
  <c r="N24" i="4"/>
  <c r="N26" i="4"/>
  <c r="K25" i="4"/>
  <c r="K26" i="4"/>
  <c r="Q26" i="4" s="1"/>
  <c r="K27" i="4"/>
  <c r="Q27" i="4" s="1"/>
  <c r="K28" i="4"/>
  <c r="Q28" i="4" s="1"/>
  <c r="K29" i="4"/>
  <c r="K30" i="4"/>
  <c r="K31" i="4"/>
  <c r="K32" i="4"/>
  <c r="K33" i="4"/>
  <c r="K34" i="4"/>
  <c r="Q34" i="4" s="1"/>
  <c r="K35" i="4"/>
  <c r="Q35" i="4" s="1"/>
  <c r="K36" i="4"/>
  <c r="Q36" i="4" s="1"/>
  <c r="K37" i="4"/>
  <c r="K38" i="4"/>
  <c r="K39" i="4"/>
  <c r="K40" i="4"/>
  <c r="K41" i="4"/>
  <c r="K42" i="4"/>
  <c r="Q42" i="4" s="1"/>
  <c r="K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24" i="4"/>
  <c r="N11" i="4"/>
  <c r="N12" i="4"/>
  <c r="N13" i="4"/>
  <c r="N14" i="4"/>
  <c r="N15" i="4"/>
  <c r="N16" i="4"/>
  <c r="N17" i="4"/>
  <c r="N18" i="4"/>
  <c r="N10" i="4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G8" i="4"/>
  <c r="G7" i="4" s="1"/>
  <c r="E7" i="4" s="1"/>
  <c r="I20" i="4"/>
  <c r="I19" i="4" s="1"/>
  <c r="J20" i="4"/>
  <c r="J19" i="4" s="1"/>
  <c r="L20" i="4"/>
  <c r="L19" i="4" s="1"/>
  <c r="M20" i="4"/>
  <c r="M19" i="4" s="1"/>
  <c r="O20" i="4"/>
  <c r="O19" i="4" s="1"/>
  <c r="O6" i="4" s="1"/>
  <c r="P20" i="4"/>
  <c r="P19" i="4" s="1"/>
  <c r="N21" i="4"/>
  <c r="N20" i="4" s="1"/>
  <c r="N19" i="4" s="1"/>
  <c r="K21" i="4"/>
  <c r="K20" i="4" s="1"/>
  <c r="K19" i="4" s="1"/>
  <c r="H21" i="4"/>
  <c r="H20" i="4" s="1"/>
  <c r="H19" i="4" s="1"/>
  <c r="F43" i="4"/>
  <c r="G43" i="4"/>
  <c r="F86" i="4"/>
  <c r="G86" i="4"/>
  <c r="E91" i="4"/>
  <c r="E94" i="4"/>
  <c r="E93" i="4" s="1"/>
  <c r="E78" i="4"/>
  <c r="E79" i="4"/>
  <c r="E80" i="4"/>
  <c r="E81" i="4"/>
  <c r="E87" i="4"/>
  <c r="E88" i="4"/>
  <c r="E89" i="4"/>
  <c r="E71" i="4"/>
  <c r="E64" i="4"/>
  <c r="E62" i="4" s="1"/>
  <c r="E65" i="4"/>
  <c r="E66" i="4"/>
  <c r="E63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44" i="4"/>
  <c r="F23" i="4"/>
  <c r="G23" i="4"/>
  <c r="G22" i="4" s="1"/>
  <c r="G96" i="4" s="1"/>
  <c r="E25" i="4"/>
  <c r="E26" i="4"/>
  <c r="E27" i="4"/>
  <c r="E28" i="4"/>
  <c r="E29" i="4"/>
  <c r="E30" i="4"/>
  <c r="E31" i="4"/>
  <c r="E32" i="4"/>
  <c r="E34" i="4"/>
  <c r="E35" i="4"/>
  <c r="E37" i="4"/>
  <c r="E38" i="4"/>
  <c r="E39" i="4"/>
  <c r="E40" i="4"/>
  <c r="E41" i="4"/>
  <c r="E42" i="4"/>
  <c r="E24" i="4"/>
  <c r="F20" i="4"/>
  <c r="F19" i="4" s="1"/>
  <c r="G20" i="4"/>
  <c r="G19" i="4" s="1"/>
  <c r="E21" i="4"/>
  <c r="E20" i="4" s="1"/>
  <c r="E19" i="4" s="1"/>
  <c r="F9" i="4"/>
  <c r="E12" i="4"/>
  <c r="E13" i="4"/>
  <c r="E15" i="4"/>
  <c r="E17" i="4"/>
  <c r="E18" i="4"/>
  <c r="E10" i="4"/>
  <c r="J4" i="4"/>
  <c r="M4" i="4" s="1"/>
  <c r="P4" i="4" s="1"/>
  <c r="E36" i="4"/>
  <c r="E33" i="4"/>
  <c r="E16" i="4"/>
  <c r="E14" i="4"/>
  <c r="G9" i="4"/>
  <c r="R66" i="4" l="1"/>
  <c r="P62" i="4"/>
  <c r="H62" i="4"/>
  <c r="Q66" i="4"/>
  <c r="Q65" i="4"/>
  <c r="K70" i="4"/>
  <c r="Q71" i="4"/>
  <c r="N70" i="4"/>
  <c r="R71" i="4"/>
  <c r="R39" i="4"/>
  <c r="R31" i="4"/>
  <c r="R38" i="4"/>
  <c r="R30" i="4"/>
  <c r="Q47" i="4"/>
  <c r="Q41" i="4"/>
  <c r="M8" i="22"/>
  <c r="Q33" i="4"/>
  <c r="Q25" i="4"/>
  <c r="R37" i="4"/>
  <c r="R29" i="4"/>
  <c r="Q54" i="4"/>
  <c r="Q46" i="4"/>
  <c r="Q40" i="4"/>
  <c r="Q32" i="4"/>
  <c r="R26" i="4"/>
  <c r="R36" i="4"/>
  <c r="R28" i="4"/>
  <c r="Q39" i="4"/>
  <c r="Q31" i="4"/>
  <c r="R35" i="4"/>
  <c r="R27" i="4"/>
  <c r="R56" i="4"/>
  <c r="Q60" i="4"/>
  <c r="Q38" i="4"/>
  <c r="Q30" i="4"/>
  <c r="R42" i="4"/>
  <c r="R34" i="4"/>
  <c r="R47" i="4"/>
  <c r="Q56" i="4"/>
  <c r="Q37" i="4"/>
  <c r="Q29" i="4"/>
  <c r="R41" i="4"/>
  <c r="R33" i="4"/>
  <c r="R25" i="4"/>
  <c r="R54" i="4"/>
  <c r="Q50" i="4"/>
  <c r="R46" i="4"/>
  <c r="Q61" i="4"/>
  <c r="R61" i="4"/>
  <c r="R59" i="4"/>
  <c r="Q59" i="4"/>
  <c r="R58" i="4"/>
  <c r="Q58" i="4"/>
  <c r="R57" i="4"/>
  <c r="Q57" i="4"/>
  <c r="Q53" i="4"/>
  <c r="R53" i="4"/>
  <c r="Q52" i="4"/>
  <c r="R52" i="4"/>
  <c r="Q51" i="4"/>
  <c r="R51" i="4"/>
  <c r="Q49" i="4"/>
  <c r="R49" i="4"/>
  <c r="Q48" i="4"/>
  <c r="R48" i="4"/>
  <c r="R45" i="4"/>
  <c r="Q45" i="4"/>
  <c r="R24" i="4"/>
  <c r="Q24" i="4"/>
  <c r="Q55" i="4"/>
  <c r="R55" i="4"/>
  <c r="E8" i="4"/>
  <c r="Q44" i="4"/>
  <c r="Q10" i="4"/>
  <c r="E77" i="4"/>
  <c r="M7" i="4"/>
  <c r="M6" i="4" s="1"/>
  <c r="L6" i="4"/>
  <c r="R44" i="4"/>
  <c r="E86" i="4"/>
  <c r="R17" i="4"/>
  <c r="R15" i="4"/>
  <c r="N65" i="4"/>
  <c r="Q12" i="4"/>
  <c r="R13" i="4"/>
  <c r="Q16" i="4"/>
  <c r="Q14" i="4"/>
  <c r="R64" i="4"/>
  <c r="Q11" i="4"/>
  <c r="R12" i="4"/>
  <c r="E43" i="4"/>
  <c r="Q64" i="4"/>
  <c r="Q18" i="4"/>
  <c r="R11" i="4"/>
  <c r="Q17" i="4"/>
  <c r="R18" i="4"/>
  <c r="K23" i="4"/>
  <c r="Q15" i="4"/>
  <c r="R16" i="4"/>
  <c r="H23" i="4"/>
  <c r="H9" i="4"/>
  <c r="Q13" i="4"/>
  <c r="R14" i="4"/>
  <c r="F6" i="4"/>
  <c r="N9" i="4"/>
  <c r="R10" i="4"/>
  <c r="I6" i="4"/>
  <c r="E23" i="4"/>
  <c r="P7" i="4"/>
  <c r="N8" i="4"/>
  <c r="N7" i="4" s="1"/>
  <c r="J6" i="4"/>
  <c r="K9" i="4"/>
  <c r="H8" i="4"/>
  <c r="P9" i="4"/>
  <c r="E11" i="4"/>
  <c r="E9" i="4" s="1"/>
  <c r="E6" i="4" s="1"/>
  <c r="G6" i="4"/>
  <c r="P23" i="4"/>
  <c r="P43" i="4"/>
  <c r="N23" i="4"/>
  <c r="F22" i="4"/>
  <c r="F96" i="4" s="1"/>
  <c r="N43" i="4"/>
  <c r="K43" i="4"/>
  <c r="H43" i="4"/>
  <c r="K8" i="4"/>
  <c r="K7" i="4" s="1"/>
  <c r="E70" i="4"/>
  <c r="M52" i="22" l="1"/>
  <c r="K8" i="22"/>
  <c r="K52" i="22" s="1"/>
  <c r="N62" i="4"/>
  <c r="R62" i="4" s="1"/>
  <c r="R65" i="4"/>
  <c r="Q62" i="4"/>
  <c r="Q8" i="4"/>
  <c r="P6" i="4"/>
  <c r="R43" i="4"/>
  <c r="Q9" i="4"/>
  <c r="Q23" i="4"/>
  <c r="R9" i="4"/>
  <c r="N6" i="4"/>
  <c r="E22" i="4"/>
  <c r="E96" i="4" s="1"/>
  <c r="K6" i="4"/>
  <c r="Q43" i="4"/>
  <c r="R23" i="4"/>
  <c r="R8" i="4"/>
  <c r="H7" i="4"/>
  <c r="H6" i="4" l="1"/>
  <c r="R7" i="4"/>
  <c r="Q7" i="4"/>
  <c r="Q6" i="4" l="1"/>
  <c r="R6" i="4"/>
  <c r="P77" i="4" l="1"/>
  <c r="O77" i="4" l="1"/>
  <c r="P22" i="4"/>
  <c r="P96" i="4" s="1"/>
  <c r="F6" i="22"/>
  <c r="G6" i="22" s="1"/>
  <c r="H6" i="22" s="1"/>
  <c r="I6" i="22" s="1"/>
  <c r="J6" i="22" s="1"/>
  <c r="K6" i="22" s="1"/>
  <c r="C6" i="22"/>
  <c r="D6" i="22" s="1"/>
  <c r="N77" i="4" l="1"/>
  <c r="O22" i="4"/>
  <c r="O96" i="4" s="1"/>
  <c r="M77" i="4" l="1"/>
  <c r="N22" i="4"/>
  <c r="N96" i="4" s="1"/>
  <c r="L77" i="4" l="1"/>
  <c r="M22" i="4"/>
  <c r="M96" i="4" s="1"/>
  <c r="K77" i="4" l="1"/>
  <c r="L22" i="4"/>
  <c r="L96" i="4" s="1"/>
  <c r="J77" i="4" l="1"/>
  <c r="K22" i="4"/>
  <c r="K96" i="4" s="1"/>
  <c r="I77" i="4" l="1"/>
  <c r="J22" i="4"/>
  <c r="J96" i="4" s="1"/>
  <c r="I22" i="4" l="1"/>
  <c r="I96" i="4" s="1"/>
  <c r="H77" i="4" l="1"/>
  <c r="H22" i="4" l="1"/>
  <c r="H96" i="4" s="1"/>
  <c r="R77" i="4"/>
  <c r="Q77" i="4"/>
  <c r="R96" i="4" l="1"/>
  <c r="Q96" i="4"/>
  <c r="R22" i="4"/>
  <c r="Q22" i="4"/>
</calcChain>
</file>

<file path=xl/sharedStrings.xml><?xml version="1.0" encoding="utf-8"?>
<sst xmlns="http://schemas.openxmlformats.org/spreadsheetml/2006/main" count="540" uniqueCount="274">
  <si>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</si>
  <si>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</si>
  <si>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</si>
  <si>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</si>
  <si>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</si>
  <si>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</si>
  <si>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</si>
  <si>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</si>
  <si>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</si>
  <si>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</si>
  <si>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</si>
  <si>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</si>
  <si>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</si>
  <si>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</si>
  <si>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</si>
  <si>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</si>
  <si>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</si>
  <si>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</si>
  <si>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</si>
  <si>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</si>
  <si>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</si>
  <si>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</si>
  <si>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</si>
  <si>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</si>
  <si>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МО "Колгуевский сельсовет" НАО</t>
  </si>
  <si>
    <t>МО "Поселок Амдерма" НАО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</si>
  <si>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</si>
  <si>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</si>
  <si>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</si>
  <si>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</si>
  <si>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</si>
  <si>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</si>
  <si>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</si>
  <si>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</si>
  <si>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</si>
  <si>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</si>
  <si>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</si>
  <si>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</si>
  <si>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</si>
  <si>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</si>
  <si>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</si>
  <si>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</si>
  <si>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</si>
  <si>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</si>
  <si>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</si>
  <si>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</si>
  <si>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</si>
  <si>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</si>
  <si>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</si>
  <si>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</si>
  <si>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</si>
  <si>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</si>
  <si>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</si>
  <si>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</si>
  <si>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</si>
  <si>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</si>
  <si>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</si>
  <si>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</si>
  <si>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</si>
  <si>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</si>
  <si>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</si>
  <si>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</si>
  <si>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</si>
  <si>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</si>
  <si>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</si>
  <si>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2.5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</si>
  <si>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</si>
  <si>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</si>
  <si>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</si>
  <si>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</si>
  <si>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</si>
  <si>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</si>
  <si>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</si>
  <si>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</si>
  <si>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</si>
  <si>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</si>
  <si>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</si>
  <si>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</si>
  <si>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3.2</t>
  </si>
  <si>
    <t>3.3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</si>
  <si>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</si>
  <si>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</si>
  <si>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</si>
  <si>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</si>
  <si>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</si>
  <si>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План на 2021 год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</si>
  <si>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</si>
  <si>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</si>
  <si>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</si>
  <si>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</si>
  <si>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</si>
  <si>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</si>
  <si>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</si>
  <si>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</si>
  <si>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</si>
  <si>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</si>
  <si>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</si>
  <si>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</si>
  <si>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</si>
  <si>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</si>
  <si>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1.3.1.1</t>
  </si>
  <si>
    <t>Ремонт обшественной бани в п. Варнек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</si>
  <si>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</si>
  <si>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</si>
  <si>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</si>
  <si>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</si>
  <si>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</si>
  <si>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</si>
  <si>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</si>
  <si>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</si>
  <si>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</si>
  <si>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</si>
  <si>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</si>
  <si>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</si>
  <si>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</si>
  <si>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</si>
  <si>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</si>
  <si>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</si>
  <si>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</si>
  <si>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</si>
  <si>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</si>
  <si>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</si>
  <si>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</si>
  <si>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</si>
  <si>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</si>
  <si>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</si>
  <si>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</si>
  <si>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</si>
  <si>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</si>
  <si>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</si>
  <si>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</si>
  <si>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</si>
  <si>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2.3.3</t>
  </si>
  <si>
    <t>2.3.4</t>
  </si>
  <si>
    <t>Подраздел 4. Обустройство проездов в поселениях Заполярного района</t>
  </si>
  <si>
    <t>2.4.1</t>
  </si>
  <si>
    <t>Устройство покрытия проездов в районе улиц Профсоюзная и Новая к детскому саду в с. Несь</t>
  </si>
  <si>
    <t>Подраздел 5. Благоустройство дворовых территорий</t>
  </si>
  <si>
    <t>2.5.1</t>
  </si>
  <si>
    <t>Строительство парка отдыха в п. Бугрино МО «Колгуевский сельсовет» НАО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</si>
  <si>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</si>
  <si>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</si>
  <si>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</si>
  <si>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</si>
  <si>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</si>
  <si>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</si>
  <si>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</si>
  <si>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</si>
  <si>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</si>
  <si>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</si>
  <si>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Раздел 4. Капитальный и текущий ремонт сооружений социальной инфраструктуры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</si>
  <si>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</si>
  <si>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Раздел 6. Проведение работ по сохранению объектов культурного наследия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</si>
  <si>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</si>
  <si>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>районный бюджет</t>
  </si>
  <si>
    <t>Приобретение, замена и установка светильников уличного освещения в поселениях</t>
  </si>
  <si>
    <t>1.1.</t>
  </si>
  <si>
    <t>АО "Агропромэнерго"</t>
  </si>
  <si>
    <t>договор 01/10-03-21 от 10.03.2021</t>
  </si>
  <si>
    <t>Администрация поселения</t>
  </si>
  <si>
    <t>2.3.5</t>
  </si>
  <si>
    <t>2.4.2</t>
  </si>
  <si>
    <t>2.4.3</t>
  </si>
  <si>
    <t>2.4.4</t>
  </si>
  <si>
    <t>2.4.5</t>
  </si>
  <si>
    <t>2.4.6</t>
  </si>
  <si>
    <t>Отсыпка щебнем проездов по ул. Школьная в с. Коткино МО "Коткинский сельсовет" НАО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</si>
  <si>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</si>
  <si>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Устройство покрытия участка проезда в районе ул. Лесная в д. Андег МО "Андегский сельсовет" НАО</t>
  </si>
  <si>
    <t>Обустройство проездов в д. Лабожское МО "Великовисочный сельсовет" НАО</t>
  </si>
  <si>
    <t>Обустройство проездов в с. Ома МО "Омский сельсовет" НАО</t>
  </si>
  <si>
    <t>Устройство дренажной траншеи в с. Нижняя Пеша МО "Пешский сельсовет" НАО</t>
  </si>
  <si>
    <t>Благоустройство территории у арт-объекта «Я люблю Оксино» в с. Оксино МО «Пустозерский сельсовет» НАО</t>
  </si>
  <si>
    <t>Благоустройство территории у арт-объекта "Я люблю Хонгурей" в п. Хонгурей МО "Пустозерский сельсовет" НАО</t>
  </si>
  <si>
    <t>Благоустройство территории у арт-объекта "Я люблю Каменку" в д. Каменка МО "Пустозерский сельсовет" НАО</t>
  </si>
  <si>
    <t>2.5.5</t>
  </si>
  <si>
    <t>2.5.6</t>
  </si>
  <si>
    <t>2.5.7</t>
  </si>
  <si>
    <t>2.5.8</t>
  </si>
  <si>
    <t>5.2</t>
  </si>
  <si>
    <t>-</t>
  </si>
  <si>
    <t>ИТОГО</t>
  </si>
  <si>
    <t xml:space="preserve">ИП Стремоусова И.В. </t>
  </si>
  <si>
    <t>№ 1 от 01.01.2021; от 03.03.2021 № 0184300000420000012</t>
  </si>
  <si>
    <t>28.02.2021; 31.12.2021</t>
  </si>
  <si>
    <t>587,74; 1773,289</t>
  </si>
  <si>
    <t xml:space="preserve">МК № 1 от 05.10.2020 </t>
  </si>
  <si>
    <t xml:space="preserve">ИП Каюмов М.А. </t>
  </si>
  <si>
    <t>договор № 122/РУ-2020 от 01.10.2020</t>
  </si>
  <si>
    <t>МП ЗР "Севержилкомсервис"</t>
  </si>
  <si>
    <t>ООО «Север-Продукт»</t>
  </si>
  <si>
    <t>по состоянию на 01 октября 2021  года (с начала года нарастающим итогом)</t>
  </si>
  <si>
    <t>План на 01.10.2021</t>
  </si>
  <si>
    <t>2.3.6</t>
  </si>
  <si>
    <t>2.3.7</t>
  </si>
  <si>
    <t>Текущий ремонт подвесного моста в п. Индига с разработкой проектной документации</t>
  </si>
  <si>
    <t>Разработка проектной документации на демонтаж мостового сооружения ТММ-60 и устройство нового моста в п.Красное МО "Приморско-Куйский сельсовет" НАО</t>
  </si>
  <si>
    <t>4.2</t>
  </si>
  <si>
    <t>2.6</t>
  </si>
  <si>
    <t>2.7</t>
  </si>
  <si>
    <t>Обустройство проездов в поселениях Заполярного района</t>
  </si>
  <si>
    <t>3.4</t>
  </si>
  <si>
    <t>3.5</t>
  </si>
  <si>
    <t>Благоустройство дворовых территорий</t>
  </si>
  <si>
    <t>4.3</t>
  </si>
  <si>
    <t>4.4</t>
  </si>
  <si>
    <t>4.5</t>
  </si>
  <si>
    <t>4.6</t>
  </si>
  <si>
    <t>4.7</t>
  </si>
  <si>
    <t>Создание и содержание мемориальных сооружений и объектов, увековечивающих память погибших при защите Отечества</t>
  </si>
  <si>
    <t>5.3</t>
  </si>
  <si>
    <t>Капитальный и текущий ремонт сооружений социальной инфраструктуры</t>
  </si>
  <si>
    <t>6</t>
  </si>
  <si>
    <t>6.1</t>
  </si>
  <si>
    <t xml:space="preserve"> Благоустройство территорий поселений</t>
  </si>
  <si>
    <t>№ 2 от 07.07.2021</t>
  </si>
  <si>
    <t>ИП АБДУКОДИРОВ АБДУЛАТИФ</t>
  </si>
  <si>
    <t>Договор № 32/РУ-2021 от 04.06.2021</t>
  </si>
  <si>
    <t>СЖКС</t>
  </si>
  <si>
    <t>0184300000421000025-1 от 13.04.2021</t>
  </si>
  <si>
    <t>Большаков А. Н.</t>
  </si>
  <si>
    <t>0184300000421000026-1 от 13.04.2021</t>
  </si>
  <si>
    <t>№ 12 от 01.06.2021</t>
  </si>
  <si>
    <t>СПК РК "Сула"</t>
  </si>
  <si>
    <t>№ 06 от 01.06.2021</t>
  </si>
  <si>
    <t>ИП Канев В.И.</t>
  </si>
  <si>
    <t>0184300000421000102 от 26.07.2021</t>
  </si>
  <si>
    <t xml:space="preserve"> "НАО-СТОМ"</t>
  </si>
  <si>
    <t>МКП "Север"</t>
  </si>
  <si>
    <t>0184300000421000046 от 17.05.2021</t>
  </si>
  <si>
    <t>№ б/н 28.06.2021</t>
  </si>
  <si>
    <t>ООО  "СЕВЕР НАО СТРОЙ"</t>
  </si>
  <si>
    <t>0184300000421000039 от 30.04.2021</t>
  </si>
  <si>
    <t>ИП Доронин М.С.</t>
  </si>
  <si>
    <t xml:space="preserve">Договор .№ 01/08-
2021 от 12.08.2021 
</t>
  </si>
  <si>
    <t>ИП Дудников С.М.</t>
  </si>
  <si>
    <t>№ 02/08-2021 от 12.08.2021</t>
  </si>
  <si>
    <t>№ 01-08-2021 от 12.08.2021</t>
  </si>
  <si>
    <t xml:space="preserve"> 30.09.2021</t>
  </si>
  <si>
    <t>Договор № 6 от 23.08.2021 (товар)</t>
  </si>
  <si>
    <t>ИП Грачев И.Д.</t>
  </si>
  <si>
    <t>Договор № 17 от 30.08.2021 (товар)</t>
  </si>
  <si>
    <t>ИП Бараков В.П.</t>
  </si>
  <si>
    <t>Счет-договор № 105 от 24.08.2021 (камень бордюрный)</t>
  </si>
  <si>
    <t>ООО "ЗСК "Заполярье"</t>
  </si>
  <si>
    <t>Договор № 34 от 16.08.2021 (оказание транспортных услуг)</t>
  </si>
  <si>
    <t>ИП Дудников В.И.</t>
  </si>
  <si>
    <t>Договор № 22 от 11.08.2021 (поставка товара - гладилка, штукатурка, клей, эмаль и пр.)</t>
  </si>
  <si>
    <t>№ 0184300000421000058 от 25.05.2021</t>
  </si>
  <si>
    <t>ИП Турдалиев А.А.</t>
  </si>
  <si>
    <t>МК № 259-21 от 25.06.2021 (Разработка ПСД)</t>
  </si>
  <si>
    <t>ООО "Архстройэксперт"</t>
  </si>
  <si>
    <t>7</t>
  </si>
  <si>
    <t>7.1</t>
  </si>
  <si>
    <t xml:space="preserve"> Проведение работ по сохранению объектов культурного наследия</t>
  </si>
  <si>
    <t>0184300000420000028-1 от 20.04.2020</t>
  </si>
  <si>
    <t>АРХАНГЕЛЬСКОЙ ОБЛАСТИ "ИНВЕСТСЕЛЬСТРОЙ"</t>
  </si>
  <si>
    <t>7-РПЛ/2021 от 30.09.2021</t>
  </si>
  <si>
    <t>торги не состоялись</t>
  </si>
  <si>
    <t>№ 30 от 01.07.2021</t>
  </si>
  <si>
    <t>ИП Рудкина О.Н.</t>
  </si>
  <si>
    <t>б/н от 01.08.2021</t>
  </si>
  <si>
    <t xml:space="preserve">№ 0184300000421000169-1 от 27.09.2021 </t>
  </si>
  <si>
    <t xml:space="preserve">№ 0184300000421000168-1 от 27.09.2021 </t>
  </si>
  <si>
    <t xml:space="preserve">№ 0184300000421000167-1 от 27.09.2021 </t>
  </si>
  <si>
    <t xml:space="preserve">№ 0184300000421000166-1 от 27.09.2021 </t>
  </si>
  <si>
    <t>№ 44-РУ/2021 от 01.02.2021; № 45-РУ/2021 от 01.02.2021</t>
  </si>
  <si>
    <t>КБ-С-УК-О-070921-1 от 07.09.2021</t>
  </si>
  <si>
    <t>18.08.2021 № 10</t>
  </si>
  <si>
    <t>1.3.</t>
  </si>
  <si>
    <t>1.4.</t>
  </si>
  <si>
    <t>№ 2 от 27.07.2021</t>
  </si>
  <si>
    <t xml:space="preserve">ИП Титар </t>
  </si>
  <si>
    <t>№ 51/РУ-2021 от 27.04.2021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</si>
</sst>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%"/>
    <numFmt numFmtId="167" formatCode="0.0"/>
    <numFmt numFmtId="168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10" fillId="0" borderId="0" xfId="0" applyFont="1"/>
    <xf numFmtId="165" fontId="11" fillId="0" borderId="1" xfId="0" applyNumberFormat="1" applyFont="1" applyBorder="1" applyAlignment="1">
      <alignment vertical="center" wrapText="1"/>
    </xf>
    <xf numFmtId="0" fontId="10" fillId="2" borderId="0" xfId="0" applyFont="1" applyFill="1"/>
    <xf numFmtId="0" fontId="6" fillId="0" borderId="1" xfId="0" applyFont="1" applyFill="1" applyBorder="1"/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4" fontId="9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14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5" fontId="5" fillId="0" borderId="1" xfId="2" applyNumberFormat="1" applyFont="1" applyFill="1" applyBorder="1" applyAlignment="1">
      <alignment wrapText="1"/>
    </xf>
    <xf numFmtId="165" fontId="14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wrapText="1"/>
    </xf>
    <xf numFmtId="49" fontId="7" fillId="0" borderId="1" xfId="2" applyNumberFormat="1" applyFont="1" applyFill="1" applyBorder="1" applyAlignment="1">
      <alignment vertical="center" wrapText="1"/>
    </xf>
    <xf numFmtId="165" fontId="6" fillId="0" borderId="1" xfId="7" applyNumberFormat="1" applyFont="1" applyFill="1" applyBorder="1" applyAlignment="1"/>
    <xf numFmtId="49" fontId="6" fillId="0" borderId="1" xfId="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wrapText="1"/>
    </xf>
    <xf numFmtId="166" fontId="6" fillId="0" borderId="1" xfId="6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wrapText="1"/>
    </xf>
    <xf numFmtId="166" fontId="6" fillId="0" borderId="1" xfId="2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8" fontId="6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wrapText="1"/>
    </xf>
    <xf numFmtId="165" fontId="5" fillId="0" borderId="1" xfId="2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/>
    <xf numFmtId="49" fontId="9" fillId="2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5" fillId="0" borderId="1" xfId="0" applyFont="1" applyFill="1" applyBorder="1" applyAlignment="1">
      <alignment horizontal="justify" vertical="center" wrapText="1"/>
    </xf>
    <xf numFmtId="165" fontId="6" fillId="0" borderId="0" xfId="0" applyNumberFormat="1" applyFont="1" applyFill="1"/>
    <xf numFmtId="0" fontId="18" fillId="0" borderId="0" xfId="0" applyFont="1" applyFill="1"/>
    <xf numFmtId="165" fontId="18" fillId="0" borderId="0" xfId="0" applyNumberFormat="1" applyFont="1" applyFill="1"/>
    <xf numFmtId="0" fontId="10" fillId="0" borderId="1" xfId="0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4" fontId="13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2" borderId="0" xfId="0" applyFont="1" applyFill="1"/>
    <xf numFmtId="0" fontId="9" fillId="0" borderId="0" xfId="0" applyFont="1" applyAlignment="1">
      <alignment horizontal="center" wrapText="1"/>
    </xf>
    <xf numFmtId="164" fontId="10" fillId="0" borderId="1" xfId="7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wrapText="1"/>
    </xf>
    <xf numFmtId="14" fontId="10" fillId="2" borderId="1" xfId="0" applyNumberFormat="1" applyFont="1" applyFill="1" applyBorder="1"/>
    <xf numFmtId="4" fontId="10" fillId="0" borderId="7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2" fillId="0" borderId="7" xfId="0" applyNumberFormat="1" applyFont="1" applyFill="1" applyBorder="1" applyAlignment="1">
      <alignment horizontal="center" wrapText="1"/>
    </xf>
    <xf numFmtId="165" fontId="12" fillId="0" borderId="9" xfId="0" applyNumberFormat="1" applyFont="1" applyFill="1" applyBorder="1" applyAlignment="1">
      <alignment horizont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 wrapText="1"/>
    </xf>
    <xf numFmtId="4" fontId="10" fillId="0" borderId="9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165" fontId="12" fillId="0" borderId="8" xfId="0" applyNumberFormat="1" applyFont="1" applyFill="1" applyBorder="1" applyAlignment="1">
      <alignment horizontal="center" wrapText="1"/>
    </xf>
    <xf numFmtId="49" fontId="10" fillId="0" borderId="7" xfId="2" applyNumberFormat="1" applyFont="1" applyFill="1" applyBorder="1" applyAlignment="1">
      <alignment horizontal="center" vertical="center"/>
    </xf>
    <xf numFmtId="49" fontId="10" fillId="0" borderId="8" xfId="2" applyNumberFormat="1" applyFont="1" applyFill="1" applyBorder="1" applyAlignment="1">
      <alignment horizontal="center" vertical="center"/>
    </xf>
    <xf numFmtId="49" fontId="10" fillId="0" borderId="9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2"/>
  <sheetViews>
    <sheetView tabSelected="1" view="pageBreakPreview" topLeftCell="A85" zoomScale="70" zoomScaleNormal="70" zoomScaleSheetLayoutView="70" workbookViewId="0">
      <selection activeCell="A66" sqref="A66:XFD66"/>
    </sheetView>
  </sheetViews>
  <sheetFormatPr defaultRowHeight="16.5" x14ac:dyDescent="0.25"/>
  <cols>
    <col min="1" max="1" width="7.5703125" style="60" customWidth="1"/>
    <col min="2" max="2" width="41.85546875" style="60" customWidth="1"/>
    <col min="3" max="3" width="27.28515625" style="60" customWidth="1"/>
    <col min="4" max="4" width="23.5703125" style="60" customWidth="1"/>
    <col min="5" max="10" width="16.85546875" style="60" customWidth="1"/>
    <col min="11" max="11" width="14.85546875" style="64" customWidth="1"/>
    <col min="12" max="12" width="15.28515625" style="64" customWidth="1"/>
    <col min="13" max="13" width="16.42578125" style="64" customWidth="1"/>
    <col min="14" max="14" width="16" style="64" customWidth="1"/>
    <col min="15" max="15" width="15.140625" style="64" customWidth="1"/>
    <col min="16" max="16" width="14.85546875" style="64" customWidth="1"/>
    <col min="17" max="17" width="26" style="64" customWidth="1"/>
    <col min="18" max="18" width="26.140625" style="64" customWidth="1"/>
    <col min="19" max="16384" width="9.140625" style="60"/>
  </cols>
  <sheetData>
    <row r="1" spans="1:18" ht="32.25" customHeight="1" x14ac:dyDescent="0.25">
      <c r="A1" s="85" t="s">
        <v>84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32.25" customHeight="1" x14ac:dyDescent="0.25">
      <c r="A2" s="86" t="s">
        <v>191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8"/>
    </row>
    <row r="3" spans="1:18" s="61" customFormat="1" ht="27" customHeight="1" x14ac:dyDescent="0.25">
      <c r="A3" s="89" t="s">
        <v>8</v>
      </c>
      <c r="B3" s="89" t="s">
        <v>6</v>
      </c>
      <c r="C3" s="89" t="s">
        <v>2</v>
      </c>
      <c r="D3" s="89" t="s">
        <v>7</v>
      </c>
      <c r="E3" s="89" t="s">
        <v>85</v>
      </c>
      <c r="F3" s="89"/>
      <c r="G3" s="89"/>
      <c r="H3" s="89" t="s">
        <v>192</v>
      </c>
      <c r="I3" s="89"/>
      <c r="J3" s="89"/>
      <c r="K3" s="89" t="s">
        <v>3</v>
      </c>
      <c r="L3" s="89"/>
      <c r="M3" s="89"/>
      <c r="N3" s="89" t="s">
        <v>4</v>
      </c>
      <c r="O3" s="89"/>
      <c r="P3" s="89"/>
      <c r="Q3" s="89" t="s">
        <v>52</v>
      </c>
      <c r="R3" s="89" t="s">
        <v>53</v>
      </c>
    </row>
    <row r="4" spans="1:18" s="61" customFormat="1" ht="66.75" customHeight="1" x14ac:dyDescent="0.25">
      <c r="A4" s="89"/>
      <c r="B4" s="89"/>
      <c r="C4" s="89"/>
      <c r="D4" s="89"/>
      <c r="E4" s="48" t="s">
        <v>0</v>
      </c>
      <c r="F4" s="48" t="s">
        <v>5</v>
      </c>
      <c r="G4" s="48" t="s">
        <v>154</v>
      </c>
      <c r="H4" s="48" t="s">
        <v>0</v>
      </c>
      <c r="I4" s="48" t="s">
        <v>5</v>
      </c>
      <c r="J4" s="48" t="str">
        <f>G4</f>
        <v>районный бюджет</v>
      </c>
      <c r="K4" s="48" t="s">
        <v>0</v>
      </c>
      <c r="L4" s="48" t="s">
        <v>5</v>
      </c>
      <c r="M4" s="48" t="str">
        <f>J4</f>
        <v>районный бюджет</v>
      </c>
      <c r="N4" s="48" t="s">
        <v>0</v>
      </c>
      <c r="O4" s="48" t="s">
        <v>5</v>
      </c>
      <c r="P4" s="48" t="str">
        <f>M4</f>
        <v>районный бюджет</v>
      </c>
      <c r="Q4" s="89"/>
      <c r="R4" s="89"/>
    </row>
    <row r="5" spans="1:18" s="61" customFormat="1" x14ac:dyDescent="0.25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</row>
    <row r="6" spans="1:18" s="61" customFormat="1" ht="29.25" customHeight="1" x14ac:dyDescent="0.25">
      <c r="A6" s="28" t="s">
        <v>54</v>
      </c>
      <c r="B6" s="84" t="s">
        <v>86</v>
      </c>
      <c r="C6" s="84"/>
      <c r="D6" s="84"/>
      <c r="E6" s="23">
        <f>E7+E9+E19</f>
        <v>131426.5</v>
      </c>
      <c r="F6" s="23">
        <f t="shared" ref="F6:G6" si="0">F7+F9+F19</f>
        <v>0</v>
      </c>
      <c r="G6" s="23">
        <f t="shared" si="0"/>
        <v>131426.5</v>
      </c>
      <c r="H6" s="23">
        <f t="shared" ref="H6" si="1">H7+H9+H19</f>
        <v>97728.5</v>
      </c>
      <c r="I6" s="23">
        <f t="shared" ref="I6" si="2">I7+I9+I19</f>
        <v>0</v>
      </c>
      <c r="J6" s="23">
        <f t="shared" ref="J6" si="3">J7+J9+J19</f>
        <v>97728.5</v>
      </c>
      <c r="K6" s="23">
        <f t="shared" ref="K6" si="4">K7+K9+K19</f>
        <v>97582.78</v>
      </c>
      <c r="L6" s="23">
        <f t="shared" ref="L6" si="5">L7+L9+L19</f>
        <v>0</v>
      </c>
      <c r="M6" s="23">
        <f t="shared" ref="M6" si="6">M7+M9+M19</f>
        <v>97582.78</v>
      </c>
      <c r="N6" s="23">
        <f t="shared" ref="N6" si="7">N7+N9+N19</f>
        <v>97582.78</v>
      </c>
      <c r="O6" s="23">
        <f t="shared" ref="O6" si="8">O7+O9+O19</f>
        <v>0</v>
      </c>
      <c r="P6" s="23">
        <f t="shared" ref="P6" si="9">P7+P9+P19</f>
        <v>97582.78</v>
      </c>
      <c r="Q6" s="29">
        <f>K6/H6</f>
        <v>0.99850893035296762</v>
      </c>
      <c r="R6" s="29">
        <f>N6/H6</f>
        <v>0.99850893035296762</v>
      </c>
    </row>
    <row r="7" spans="1:18" s="61" customFormat="1" ht="37.5" customHeight="1" x14ac:dyDescent="0.25">
      <c r="A7" s="28" t="s">
        <v>82</v>
      </c>
      <c r="B7" s="84" t="s">
        <v>29</v>
      </c>
      <c r="C7" s="84"/>
      <c r="D7" s="84"/>
      <c r="E7" s="24">
        <f>F7+G7</f>
        <v>66427</v>
      </c>
      <c r="F7" s="24">
        <v>0</v>
      </c>
      <c r="G7" s="23">
        <f t="shared" ref="G7:P7" si="10">G8</f>
        <v>66427</v>
      </c>
      <c r="H7" s="23">
        <f t="shared" si="10"/>
        <v>46302.2</v>
      </c>
      <c r="I7" s="23">
        <f t="shared" si="10"/>
        <v>0</v>
      </c>
      <c r="J7" s="23">
        <f t="shared" si="10"/>
        <v>46302.2</v>
      </c>
      <c r="K7" s="23">
        <f t="shared" si="10"/>
        <v>46302.1</v>
      </c>
      <c r="L7" s="23">
        <f t="shared" si="10"/>
        <v>0</v>
      </c>
      <c r="M7" s="23">
        <f t="shared" si="10"/>
        <v>46302.1</v>
      </c>
      <c r="N7" s="23">
        <f t="shared" si="10"/>
        <v>46302.1</v>
      </c>
      <c r="O7" s="23">
        <f t="shared" si="10"/>
        <v>0</v>
      </c>
      <c r="P7" s="23">
        <f t="shared" si="10"/>
        <v>46302.1</v>
      </c>
      <c r="Q7" s="29">
        <f>K7/H7</f>
        <v>0.99999784027540806</v>
      </c>
      <c r="R7" s="29">
        <f>N7/H7</f>
        <v>0.99999784027540806</v>
      </c>
    </row>
    <row r="8" spans="1:18" s="61" customFormat="1" ht="79.5" customHeight="1" x14ac:dyDescent="0.25">
      <c r="A8" s="28" t="s">
        <v>87</v>
      </c>
      <c r="B8" s="6" t="s">
        <v>30</v>
      </c>
      <c r="C8" s="30" t="s">
        <v>23</v>
      </c>
      <c r="D8" s="30" t="s">
        <v>31</v>
      </c>
      <c r="E8" s="7">
        <f>G8+F8</f>
        <v>66427</v>
      </c>
      <c r="F8" s="8">
        <v>0</v>
      </c>
      <c r="G8" s="31">
        <f>60044.4+6382.6</f>
        <v>66427</v>
      </c>
      <c r="H8" s="7">
        <f>I8+J8</f>
        <v>46302.2</v>
      </c>
      <c r="I8" s="8">
        <v>0</v>
      </c>
      <c r="J8" s="9">
        <v>46302.2</v>
      </c>
      <c r="K8" s="8">
        <f>L8+M8</f>
        <v>46302.1</v>
      </c>
      <c r="L8" s="8">
        <v>0</v>
      </c>
      <c r="M8" s="8">
        <v>46302.1</v>
      </c>
      <c r="N8" s="8">
        <f>O8+P8</f>
        <v>46302.1</v>
      </c>
      <c r="O8" s="8"/>
      <c r="P8" s="8">
        <f>M8</f>
        <v>46302.1</v>
      </c>
      <c r="Q8" s="29">
        <f>K8/H8</f>
        <v>0.99999784027540806</v>
      </c>
      <c r="R8" s="29">
        <f t="shared" ref="R8" si="11">N8/H8</f>
        <v>0.99999784027540806</v>
      </c>
    </row>
    <row r="9" spans="1:18" s="61" customFormat="1" ht="74.25" customHeight="1" x14ac:dyDescent="0.25">
      <c r="A9" s="28" t="s">
        <v>88</v>
      </c>
      <c r="B9" s="84" t="s">
        <v>60</v>
      </c>
      <c r="C9" s="84"/>
      <c r="D9" s="84"/>
      <c r="E9" s="24">
        <f>SUM(E10:E18)</f>
        <v>64744.6</v>
      </c>
      <c r="F9" s="24">
        <f t="shared" ref="F9:G9" si="12">SUM(F10:F18)</f>
        <v>0</v>
      </c>
      <c r="G9" s="24">
        <f t="shared" si="12"/>
        <v>64744.6</v>
      </c>
      <c r="H9" s="24">
        <f t="shared" ref="H9" si="13">SUM(H10:H18)</f>
        <v>51426.299999999996</v>
      </c>
      <c r="I9" s="24">
        <f t="shared" ref="I9" si="14">SUM(I10:I18)</f>
        <v>0</v>
      </c>
      <c r="J9" s="24">
        <f t="shared" ref="J9" si="15">SUM(J10:J18)</f>
        <v>51426.299999999996</v>
      </c>
      <c r="K9" s="24">
        <f t="shared" ref="K9" si="16">SUM(K10:K18)</f>
        <v>51280.68</v>
      </c>
      <c r="L9" s="24">
        <f t="shared" ref="L9" si="17">SUM(L10:L18)</f>
        <v>0</v>
      </c>
      <c r="M9" s="24">
        <f t="shared" ref="M9" si="18">SUM(M10:M18)</f>
        <v>51280.68</v>
      </c>
      <c r="N9" s="24">
        <f t="shared" ref="N9" si="19">SUM(N10:N18)</f>
        <v>51280.68</v>
      </c>
      <c r="O9" s="24">
        <f t="shared" ref="O9" si="20">SUM(O10:O18)</f>
        <v>0</v>
      </c>
      <c r="P9" s="24">
        <f t="shared" ref="P9" si="21">SUM(P10:P18)</f>
        <v>51280.68</v>
      </c>
      <c r="Q9" s="29">
        <f>K9/H9</f>
        <v>0.99716837493655974</v>
      </c>
      <c r="R9" s="29">
        <f>N9/H9</f>
        <v>0.99716837493655974</v>
      </c>
    </row>
    <row r="10" spans="1:18" s="61" customFormat="1" ht="33" x14ac:dyDescent="0.25">
      <c r="A10" s="32" t="s">
        <v>89</v>
      </c>
      <c r="B10" s="33" t="s">
        <v>10</v>
      </c>
      <c r="C10" s="6" t="s">
        <v>23</v>
      </c>
      <c r="D10" s="6" t="s">
        <v>9</v>
      </c>
      <c r="E10" s="7">
        <f>G10</f>
        <v>7152.8</v>
      </c>
      <c r="F10" s="8">
        <v>0</v>
      </c>
      <c r="G10" s="25">
        <v>7152.8</v>
      </c>
      <c r="H10" s="7">
        <f>I10+J10</f>
        <v>6291.5</v>
      </c>
      <c r="I10" s="8">
        <v>0</v>
      </c>
      <c r="J10" s="9">
        <v>6291.5</v>
      </c>
      <c r="K10" s="7">
        <f>L10+M10</f>
        <v>6213.1</v>
      </c>
      <c r="L10" s="8">
        <v>0</v>
      </c>
      <c r="M10" s="34">
        <v>6213.1</v>
      </c>
      <c r="N10" s="7">
        <f>O10+P10</f>
        <v>6213.1</v>
      </c>
      <c r="O10" s="8">
        <v>0</v>
      </c>
      <c r="P10" s="8">
        <f>M10</f>
        <v>6213.1</v>
      </c>
      <c r="Q10" s="35">
        <f>K10/H10</f>
        <v>0.98753874274815234</v>
      </c>
      <c r="R10" s="35">
        <f>N10/H10</f>
        <v>0.98753874274815234</v>
      </c>
    </row>
    <row r="11" spans="1:18" s="61" customFormat="1" ht="33" x14ac:dyDescent="0.25">
      <c r="A11" s="32" t="s">
        <v>90</v>
      </c>
      <c r="B11" s="36" t="s">
        <v>32</v>
      </c>
      <c r="C11" s="6" t="s">
        <v>23</v>
      </c>
      <c r="D11" s="6" t="s">
        <v>9</v>
      </c>
      <c r="E11" s="7">
        <f t="shared" ref="E11:E18" si="22">G11</f>
        <v>5814.7999999999993</v>
      </c>
      <c r="F11" s="8">
        <v>0</v>
      </c>
      <c r="G11" s="25">
        <f>8349.4-2534.6</f>
        <v>5814.7999999999993</v>
      </c>
      <c r="H11" s="7">
        <f t="shared" ref="H11:H18" si="23">I11+J11</f>
        <v>5814.8</v>
      </c>
      <c r="I11" s="8">
        <v>0</v>
      </c>
      <c r="J11" s="8">
        <v>5814.8</v>
      </c>
      <c r="K11" s="7">
        <f t="shared" ref="K11:K18" si="24">L11+M11</f>
        <v>5814.8</v>
      </c>
      <c r="L11" s="8">
        <v>0</v>
      </c>
      <c r="M11" s="8">
        <v>5814.8</v>
      </c>
      <c r="N11" s="7">
        <f t="shared" ref="N11:N18" si="25">O11+P11</f>
        <v>5814.8</v>
      </c>
      <c r="O11" s="8">
        <v>0</v>
      </c>
      <c r="P11" s="8">
        <f t="shared" ref="P11:P17" si="26">M11</f>
        <v>5814.8</v>
      </c>
      <c r="Q11" s="35">
        <f t="shared" ref="Q11:Q23" si="27">K11/H11</f>
        <v>1</v>
      </c>
      <c r="R11" s="35">
        <f t="shared" ref="R11:R23" si="28">N11/H11</f>
        <v>1</v>
      </c>
    </row>
    <row r="12" spans="1:18" s="61" customFormat="1" ht="33" x14ac:dyDescent="0.25">
      <c r="A12" s="32" t="s">
        <v>91</v>
      </c>
      <c r="B12" s="33" t="s">
        <v>11</v>
      </c>
      <c r="C12" s="6" t="s">
        <v>23</v>
      </c>
      <c r="D12" s="6" t="s">
        <v>9</v>
      </c>
      <c r="E12" s="7">
        <f t="shared" si="22"/>
        <v>5501.4</v>
      </c>
      <c r="F12" s="8">
        <v>0</v>
      </c>
      <c r="G12" s="25">
        <v>5501.4</v>
      </c>
      <c r="H12" s="7">
        <f t="shared" si="23"/>
        <v>4100</v>
      </c>
      <c r="I12" s="8">
        <v>0</v>
      </c>
      <c r="J12" s="9">
        <v>4100</v>
      </c>
      <c r="K12" s="7">
        <f t="shared" si="24"/>
        <v>4033.8</v>
      </c>
      <c r="L12" s="8">
        <v>0</v>
      </c>
      <c r="M12" s="34">
        <v>4033.8</v>
      </c>
      <c r="N12" s="7">
        <f t="shared" si="25"/>
        <v>4033.8</v>
      </c>
      <c r="O12" s="8">
        <v>0</v>
      </c>
      <c r="P12" s="8">
        <f t="shared" si="26"/>
        <v>4033.8</v>
      </c>
      <c r="Q12" s="35">
        <f t="shared" si="27"/>
        <v>0.98385365853658546</v>
      </c>
      <c r="R12" s="35">
        <f t="shared" si="28"/>
        <v>0.98385365853658546</v>
      </c>
    </row>
    <row r="13" spans="1:18" s="61" customFormat="1" ht="33" x14ac:dyDescent="0.25">
      <c r="A13" s="32" t="s">
        <v>92</v>
      </c>
      <c r="B13" s="33" t="s">
        <v>14</v>
      </c>
      <c r="C13" s="6" t="s">
        <v>23</v>
      </c>
      <c r="D13" s="6" t="s">
        <v>9</v>
      </c>
      <c r="E13" s="7">
        <f t="shared" si="22"/>
        <v>7151.7999999999993</v>
      </c>
      <c r="F13" s="8">
        <v>0</v>
      </c>
      <c r="G13" s="25">
        <f>7560.4-408.6</f>
        <v>7151.7999999999993</v>
      </c>
      <c r="H13" s="7">
        <f t="shared" si="23"/>
        <v>5478</v>
      </c>
      <c r="I13" s="8">
        <v>0</v>
      </c>
      <c r="J13" s="9">
        <v>5478</v>
      </c>
      <c r="K13" s="7">
        <f t="shared" si="24"/>
        <v>5478</v>
      </c>
      <c r="L13" s="8">
        <v>0</v>
      </c>
      <c r="M13" s="34">
        <v>5478</v>
      </c>
      <c r="N13" s="7">
        <f t="shared" si="25"/>
        <v>5478</v>
      </c>
      <c r="O13" s="8">
        <v>0</v>
      </c>
      <c r="P13" s="8">
        <f t="shared" si="26"/>
        <v>5478</v>
      </c>
      <c r="Q13" s="35">
        <f t="shared" si="27"/>
        <v>1</v>
      </c>
      <c r="R13" s="35">
        <f t="shared" si="28"/>
        <v>1</v>
      </c>
    </row>
    <row r="14" spans="1:18" s="61" customFormat="1" ht="33" x14ac:dyDescent="0.25">
      <c r="A14" s="32" t="s">
        <v>93</v>
      </c>
      <c r="B14" s="33" t="s">
        <v>26</v>
      </c>
      <c r="C14" s="6" t="s">
        <v>23</v>
      </c>
      <c r="D14" s="6" t="s">
        <v>9</v>
      </c>
      <c r="E14" s="7">
        <f t="shared" si="22"/>
        <v>5894.7</v>
      </c>
      <c r="F14" s="8">
        <v>0</v>
      </c>
      <c r="G14" s="25">
        <f>6651.9-757.2</f>
        <v>5894.7</v>
      </c>
      <c r="H14" s="7">
        <f t="shared" si="23"/>
        <v>4946.7</v>
      </c>
      <c r="I14" s="8">
        <v>0</v>
      </c>
      <c r="J14" s="8">
        <v>4946.7</v>
      </c>
      <c r="K14" s="7">
        <f t="shared" si="24"/>
        <v>4946.6400000000003</v>
      </c>
      <c r="L14" s="8">
        <v>0</v>
      </c>
      <c r="M14" s="8">
        <v>4946.6400000000003</v>
      </c>
      <c r="N14" s="7">
        <f t="shared" si="25"/>
        <v>4946.6400000000003</v>
      </c>
      <c r="O14" s="8">
        <v>0</v>
      </c>
      <c r="P14" s="8">
        <f t="shared" si="26"/>
        <v>4946.6400000000003</v>
      </c>
      <c r="Q14" s="35">
        <f t="shared" si="27"/>
        <v>0.99998787070168005</v>
      </c>
      <c r="R14" s="35">
        <f t="shared" si="28"/>
        <v>0.99998787070168005</v>
      </c>
    </row>
    <row r="15" spans="1:18" s="61" customFormat="1" ht="33" x14ac:dyDescent="0.25">
      <c r="A15" s="32" t="s">
        <v>94</v>
      </c>
      <c r="B15" s="33" t="s">
        <v>17</v>
      </c>
      <c r="C15" s="6" t="s">
        <v>23</v>
      </c>
      <c r="D15" s="6" t="s">
        <v>9</v>
      </c>
      <c r="E15" s="7">
        <f t="shared" si="22"/>
        <v>12188</v>
      </c>
      <c r="F15" s="8">
        <v>0</v>
      </c>
      <c r="G15" s="26">
        <f>11286.4+901.6</f>
        <v>12188</v>
      </c>
      <c r="H15" s="7">
        <f t="shared" si="23"/>
        <v>10500</v>
      </c>
      <c r="I15" s="8">
        <v>0</v>
      </c>
      <c r="J15" s="9">
        <v>10500</v>
      </c>
      <c r="K15" s="7">
        <f t="shared" si="24"/>
        <v>10499.57</v>
      </c>
      <c r="L15" s="8">
        <v>0</v>
      </c>
      <c r="M15" s="34">
        <v>10499.57</v>
      </c>
      <c r="N15" s="7">
        <f t="shared" si="25"/>
        <v>10499.57</v>
      </c>
      <c r="O15" s="8">
        <v>0</v>
      </c>
      <c r="P15" s="8">
        <f t="shared" si="26"/>
        <v>10499.57</v>
      </c>
      <c r="Q15" s="35">
        <f t="shared" si="27"/>
        <v>0.99995904761904764</v>
      </c>
      <c r="R15" s="35">
        <f t="shared" si="28"/>
        <v>0.99995904761904764</v>
      </c>
    </row>
    <row r="16" spans="1:18" s="61" customFormat="1" ht="33" x14ac:dyDescent="0.25">
      <c r="A16" s="32" t="s">
        <v>95</v>
      </c>
      <c r="B16" s="33" t="s">
        <v>28</v>
      </c>
      <c r="C16" s="6" t="s">
        <v>23</v>
      </c>
      <c r="D16" s="6" t="s">
        <v>9</v>
      </c>
      <c r="E16" s="7">
        <f t="shared" si="22"/>
        <v>5953.4000000000005</v>
      </c>
      <c r="F16" s="8">
        <v>0</v>
      </c>
      <c r="G16" s="25">
        <f>6108.1-154.7</f>
        <v>5953.4000000000005</v>
      </c>
      <c r="H16" s="7">
        <f t="shared" si="23"/>
        <v>4301.7</v>
      </c>
      <c r="I16" s="8">
        <v>0</v>
      </c>
      <c r="J16" s="9">
        <v>4301.7</v>
      </c>
      <c r="K16" s="7">
        <f t="shared" si="24"/>
        <v>4301.5600000000004</v>
      </c>
      <c r="L16" s="8">
        <v>0</v>
      </c>
      <c r="M16" s="34">
        <v>4301.5600000000004</v>
      </c>
      <c r="N16" s="7">
        <f t="shared" si="25"/>
        <v>4301.5600000000004</v>
      </c>
      <c r="O16" s="8">
        <v>0</v>
      </c>
      <c r="P16" s="8">
        <f t="shared" si="26"/>
        <v>4301.5600000000004</v>
      </c>
      <c r="Q16" s="35">
        <f t="shared" si="27"/>
        <v>0.99996745472720105</v>
      </c>
      <c r="R16" s="35">
        <f t="shared" si="28"/>
        <v>0.99996745472720105</v>
      </c>
    </row>
    <row r="17" spans="1:18" s="61" customFormat="1" ht="33" x14ac:dyDescent="0.25">
      <c r="A17" s="32" t="s">
        <v>96</v>
      </c>
      <c r="B17" s="33" t="s">
        <v>18</v>
      </c>
      <c r="C17" s="6" t="s">
        <v>23</v>
      </c>
      <c r="D17" s="6" t="s">
        <v>9</v>
      </c>
      <c r="E17" s="7">
        <f t="shared" si="22"/>
        <v>10260</v>
      </c>
      <c r="F17" s="8">
        <v>0</v>
      </c>
      <c r="G17" s="25">
        <v>10260</v>
      </c>
      <c r="H17" s="7">
        <f t="shared" si="23"/>
        <v>6501.4</v>
      </c>
      <c r="I17" s="8">
        <v>0</v>
      </c>
      <c r="J17" s="9">
        <v>6501.4</v>
      </c>
      <c r="K17" s="7">
        <f t="shared" si="24"/>
        <v>6501.23</v>
      </c>
      <c r="L17" s="8">
        <v>0</v>
      </c>
      <c r="M17" s="8">
        <v>6501.23</v>
      </c>
      <c r="N17" s="7">
        <f t="shared" si="25"/>
        <v>6501.23</v>
      </c>
      <c r="O17" s="8">
        <v>0</v>
      </c>
      <c r="P17" s="8">
        <f t="shared" si="26"/>
        <v>6501.23</v>
      </c>
      <c r="Q17" s="35">
        <f t="shared" si="27"/>
        <v>0.99997385178576925</v>
      </c>
      <c r="R17" s="35">
        <f t="shared" si="28"/>
        <v>0.99997385178576925</v>
      </c>
    </row>
    <row r="18" spans="1:18" s="61" customFormat="1" ht="33" x14ac:dyDescent="0.25">
      <c r="A18" s="32" t="s">
        <v>97</v>
      </c>
      <c r="B18" s="33" t="s">
        <v>20</v>
      </c>
      <c r="C18" s="6" t="s">
        <v>23</v>
      </c>
      <c r="D18" s="6" t="s">
        <v>9</v>
      </c>
      <c r="E18" s="7">
        <f t="shared" si="22"/>
        <v>4827.7</v>
      </c>
      <c r="F18" s="8">
        <v>0</v>
      </c>
      <c r="G18" s="25">
        <f>3277.5+1550.2</f>
        <v>4827.7</v>
      </c>
      <c r="H18" s="7">
        <f t="shared" si="23"/>
        <v>3492.2</v>
      </c>
      <c r="I18" s="8">
        <v>0</v>
      </c>
      <c r="J18" s="9">
        <v>3492.2</v>
      </c>
      <c r="K18" s="7">
        <f t="shared" si="24"/>
        <v>3491.98</v>
      </c>
      <c r="L18" s="8">
        <v>0</v>
      </c>
      <c r="M18" s="34">
        <v>3491.98</v>
      </c>
      <c r="N18" s="7">
        <f t="shared" si="25"/>
        <v>3491.98</v>
      </c>
      <c r="O18" s="8">
        <v>0</v>
      </c>
      <c r="P18" s="8">
        <f>M18</f>
        <v>3491.98</v>
      </c>
      <c r="Q18" s="35">
        <f t="shared" si="27"/>
        <v>0.99993700246263106</v>
      </c>
      <c r="R18" s="35">
        <f t="shared" si="28"/>
        <v>0.99993700246263106</v>
      </c>
    </row>
    <row r="19" spans="1:18" s="61" customFormat="1" ht="33.75" customHeight="1" x14ac:dyDescent="0.25">
      <c r="A19" s="28" t="s">
        <v>83</v>
      </c>
      <c r="B19" s="84" t="s">
        <v>58</v>
      </c>
      <c r="C19" s="84"/>
      <c r="D19" s="84"/>
      <c r="E19" s="54">
        <f>E20</f>
        <v>254.9</v>
      </c>
      <c r="F19" s="54">
        <f t="shared" ref="F19:G19" si="29">F20</f>
        <v>0</v>
      </c>
      <c r="G19" s="54">
        <f t="shared" si="29"/>
        <v>254.9</v>
      </c>
      <c r="H19" s="54">
        <f t="shared" ref="H19" si="30">H20</f>
        <v>0</v>
      </c>
      <c r="I19" s="54">
        <f t="shared" ref="I19" si="31">I20</f>
        <v>0</v>
      </c>
      <c r="J19" s="54">
        <f t="shared" ref="J19" si="32">J20</f>
        <v>0</v>
      </c>
      <c r="K19" s="54">
        <f t="shared" ref="K19" si="33">K20</f>
        <v>0</v>
      </c>
      <c r="L19" s="54">
        <f t="shared" ref="L19" si="34">L20</f>
        <v>0</v>
      </c>
      <c r="M19" s="54">
        <f t="shared" ref="M19" si="35">M20</f>
        <v>0</v>
      </c>
      <c r="N19" s="54">
        <f t="shared" ref="N19" si="36">N20</f>
        <v>0</v>
      </c>
      <c r="O19" s="54">
        <f t="shared" ref="O19" si="37">O20</f>
        <v>0</v>
      </c>
      <c r="P19" s="54">
        <f t="shared" ref="P19" si="38">P20</f>
        <v>0</v>
      </c>
      <c r="Q19" s="29">
        <v>0</v>
      </c>
      <c r="R19" s="29">
        <v>0</v>
      </c>
    </row>
    <row r="20" spans="1:18" s="61" customFormat="1" ht="64.5" customHeight="1" x14ac:dyDescent="0.25">
      <c r="A20" s="32" t="s">
        <v>98</v>
      </c>
      <c r="B20" s="27" t="s">
        <v>99</v>
      </c>
      <c r="C20" s="6" t="s">
        <v>23</v>
      </c>
      <c r="D20" s="6" t="s">
        <v>1</v>
      </c>
      <c r="E20" s="55">
        <f>E21</f>
        <v>254.9</v>
      </c>
      <c r="F20" s="55">
        <f t="shared" ref="F20:G20" si="39">F21</f>
        <v>0</v>
      </c>
      <c r="G20" s="55">
        <f t="shared" si="39"/>
        <v>254.9</v>
      </c>
      <c r="H20" s="55">
        <f t="shared" ref="H20" si="40">H21</f>
        <v>0</v>
      </c>
      <c r="I20" s="55">
        <f t="shared" ref="I20" si="41">I21</f>
        <v>0</v>
      </c>
      <c r="J20" s="55">
        <f t="shared" ref="J20" si="42">J21</f>
        <v>0</v>
      </c>
      <c r="K20" s="55">
        <f t="shared" ref="K20" si="43">K21</f>
        <v>0</v>
      </c>
      <c r="L20" s="55">
        <f t="shared" ref="L20" si="44">L21</f>
        <v>0</v>
      </c>
      <c r="M20" s="55">
        <f t="shared" ref="M20" si="45">M21</f>
        <v>0</v>
      </c>
      <c r="N20" s="55">
        <f t="shared" ref="N20" si="46">N21</f>
        <v>0</v>
      </c>
      <c r="O20" s="55">
        <f t="shared" ref="O20" si="47">O21</f>
        <v>0</v>
      </c>
      <c r="P20" s="55">
        <f t="shared" ref="P20" si="48">P21</f>
        <v>0</v>
      </c>
      <c r="Q20" s="35" t="s">
        <v>180</v>
      </c>
      <c r="R20" s="35" t="s">
        <v>180</v>
      </c>
    </row>
    <row r="21" spans="1:18" s="61" customFormat="1" ht="33" x14ac:dyDescent="0.25">
      <c r="A21" s="32" t="s">
        <v>100</v>
      </c>
      <c r="B21" s="27" t="s">
        <v>101</v>
      </c>
      <c r="C21" s="6" t="s">
        <v>23</v>
      </c>
      <c r="D21" s="6" t="s">
        <v>1</v>
      </c>
      <c r="E21" s="55">
        <f>G21+F21</f>
        <v>254.9</v>
      </c>
      <c r="F21" s="50">
        <v>0</v>
      </c>
      <c r="G21" s="50">
        <v>254.9</v>
      </c>
      <c r="H21" s="49">
        <f>I21+J21</f>
        <v>0</v>
      </c>
      <c r="I21" s="49">
        <v>0</v>
      </c>
      <c r="J21" s="49">
        <v>0</v>
      </c>
      <c r="K21" s="49">
        <f>L21+M21</f>
        <v>0</v>
      </c>
      <c r="L21" s="49">
        <v>0</v>
      </c>
      <c r="M21" s="49">
        <v>0</v>
      </c>
      <c r="N21" s="49">
        <f>O21+P21</f>
        <v>0</v>
      </c>
      <c r="O21" s="49">
        <v>0</v>
      </c>
      <c r="P21" s="49">
        <v>0</v>
      </c>
      <c r="Q21" s="35" t="s">
        <v>180</v>
      </c>
      <c r="R21" s="35" t="s">
        <v>180</v>
      </c>
    </row>
    <row r="22" spans="1:18" s="61" customFormat="1" ht="21.75" customHeight="1" x14ac:dyDescent="0.25">
      <c r="A22" s="28" t="s">
        <v>55</v>
      </c>
      <c r="B22" s="84" t="s">
        <v>102</v>
      </c>
      <c r="C22" s="84"/>
      <c r="D22" s="84"/>
      <c r="E22" s="54">
        <f>E23+E43+E62+E70+E77</f>
        <v>104752.6</v>
      </c>
      <c r="F22" s="54">
        <f>F23+F43+F62+F70+F77</f>
        <v>0</v>
      </c>
      <c r="G22" s="54">
        <f>G23+G43+G62+G70+G77</f>
        <v>104752.6</v>
      </c>
      <c r="H22" s="54">
        <f t="shared" ref="H22:P22" si="49">H23+H43+H62+H70+H77</f>
        <v>68657.3</v>
      </c>
      <c r="I22" s="54">
        <f t="shared" si="49"/>
        <v>0</v>
      </c>
      <c r="J22" s="54">
        <f t="shared" si="49"/>
        <v>68657.3</v>
      </c>
      <c r="K22" s="54">
        <f t="shared" si="49"/>
        <v>46132.19200000001</v>
      </c>
      <c r="L22" s="54">
        <f t="shared" si="49"/>
        <v>0</v>
      </c>
      <c r="M22" s="54">
        <f t="shared" si="49"/>
        <v>46132.19200000001</v>
      </c>
      <c r="N22" s="54">
        <f>N23+N43+N62+N70+N77</f>
        <v>46132.19200000001</v>
      </c>
      <c r="O22" s="54">
        <f t="shared" si="49"/>
        <v>0</v>
      </c>
      <c r="P22" s="54">
        <f t="shared" si="49"/>
        <v>46132.19200000001</v>
      </c>
      <c r="Q22" s="29">
        <f t="shared" si="27"/>
        <v>0.67191969389999329</v>
      </c>
      <c r="R22" s="29">
        <f t="shared" si="28"/>
        <v>0.67191969389999329</v>
      </c>
    </row>
    <row r="23" spans="1:18" s="61" customFormat="1" ht="21.75" customHeight="1" x14ac:dyDescent="0.25">
      <c r="A23" s="28" t="s">
        <v>61</v>
      </c>
      <c r="B23" s="90" t="s">
        <v>33</v>
      </c>
      <c r="C23" s="90"/>
      <c r="D23" s="90"/>
      <c r="E23" s="54">
        <f>SUM(E24:E42)</f>
        <v>19965.399999999998</v>
      </c>
      <c r="F23" s="54">
        <f t="shared" ref="F23:G23" si="50">SUM(F24:F42)</f>
        <v>0</v>
      </c>
      <c r="G23" s="54">
        <f t="shared" si="50"/>
        <v>19965.399999999998</v>
      </c>
      <c r="H23" s="54">
        <f t="shared" ref="H23" si="51">SUM(H24:H42)</f>
        <v>14453.299999999997</v>
      </c>
      <c r="I23" s="54">
        <f t="shared" ref="I23" si="52">SUM(I24:I42)</f>
        <v>0</v>
      </c>
      <c r="J23" s="54">
        <f t="shared" ref="J23" si="53">SUM(J24:J42)</f>
        <v>14453.299999999997</v>
      </c>
      <c r="K23" s="54">
        <f t="shared" ref="K23" si="54">SUM(K24:K42)</f>
        <v>10275.109999999999</v>
      </c>
      <c r="L23" s="54">
        <f t="shared" ref="L23" si="55">SUM(L24:L42)</f>
        <v>0</v>
      </c>
      <c r="M23" s="54">
        <f t="shared" ref="M23" si="56">SUM(M24:M42)</f>
        <v>10275.109999999999</v>
      </c>
      <c r="N23" s="54">
        <f t="shared" ref="N23" si="57">SUM(N24:N42)</f>
        <v>10275.109999999999</v>
      </c>
      <c r="O23" s="54">
        <f t="shared" ref="O23" si="58">SUM(O24:O42)</f>
        <v>0</v>
      </c>
      <c r="P23" s="54">
        <f t="shared" ref="P23" si="59">SUM(P24:P42)</f>
        <v>10275.109999999999</v>
      </c>
      <c r="Q23" s="29">
        <f t="shared" si="27"/>
        <v>0.71091792185867586</v>
      </c>
      <c r="R23" s="29">
        <f t="shared" si="28"/>
        <v>0.71091792185867586</v>
      </c>
    </row>
    <row r="24" spans="1:18" s="61" customFormat="1" ht="35.25" customHeight="1" x14ac:dyDescent="0.25">
      <c r="A24" s="32" t="s">
        <v>67</v>
      </c>
      <c r="B24" s="33" t="s">
        <v>27</v>
      </c>
      <c r="C24" s="6" t="s">
        <v>23</v>
      </c>
      <c r="D24" s="6" t="s">
        <v>9</v>
      </c>
      <c r="E24" s="51">
        <f>G24</f>
        <v>320.29999999999995</v>
      </c>
      <c r="F24" s="51">
        <v>0</v>
      </c>
      <c r="G24" s="26">
        <f>72.6+247.7</f>
        <v>320.29999999999995</v>
      </c>
      <c r="H24" s="51">
        <f>I24+J24</f>
        <v>320.29999999999995</v>
      </c>
      <c r="I24" s="51">
        <v>0</v>
      </c>
      <c r="J24" s="51">
        <f>72.6+247.7</f>
        <v>320.29999999999995</v>
      </c>
      <c r="K24" s="51">
        <f>L24+M24</f>
        <v>320.3</v>
      </c>
      <c r="L24" s="51">
        <v>0</v>
      </c>
      <c r="M24" s="51">
        <v>320.3</v>
      </c>
      <c r="N24" s="51">
        <f>O24+P24</f>
        <v>320.3</v>
      </c>
      <c r="O24" s="51">
        <v>0</v>
      </c>
      <c r="P24" s="51">
        <f>M24</f>
        <v>320.3</v>
      </c>
      <c r="Q24" s="35">
        <f t="shared" ref="Q24" si="60">K24/H24</f>
        <v>1.0000000000000002</v>
      </c>
      <c r="R24" s="35">
        <f t="shared" ref="R24" si="61">N24/H24</f>
        <v>1.0000000000000002</v>
      </c>
    </row>
    <row r="25" spans="1:18" s="61" customFormat="1" ht="33" x14ac:dyDescent="0.25">
      <c r="A25" s="32" t="s">
        <v>103</v>
      </c>
      <c r="B25" s="33" t="s">
        <v>10</v>
      </c>
      <c r="C25" s="6" t="s">
        <v>23</v>
      </c>
      <c r="D25" s="6" t="s">
        <v>9</v>
      </c>
      <c r="E25" s="51">
        <f t="shared" ref="E25:E42" si="62">G25</f>
        <v>378.5</v>
      </c>
      <c r="F25" s="51">
        <v>0</v>
      </c>
      <c r="G25" s="26">
        <v>378.5</v>
      </c>
      <c r="H25" s="51">
        <f t="shared" ref="H25:H42" si="63">I25+J25</f>
        <v>378.5</v>
      </c>
      <c r="I25" s="52">
        <v>0</v>
      </c>
      <c r="J25" s="52">
        <v>378.5</v>
      </c>
      <c r="K25" s="51">
        <f t="shared" ref="K25:K42" si="64">L25+M25</f>
        <v>378.5</v>
      </c>
      <c r="L25" s="51">
        <v>0</v>
      </c>
      <c r="M25" s="52">
        <v>378.5</v>
      </c>
      <c r="N25" s="51">
        <f t="shared" ref="N25:N42" si="65">O25+P25</f>
        <v>378.5</v>
      </c>
      <c r="O25" s="51">
        <v>0</v>
      </c>
      <c r="P25" s="51">
        <f t="shared" ref="P25:P42" si="66">M25</f>
        <v>378.5</v>
      </c>
      <c r="Q25" s="35">
        <f t="shared" ref="Q25:Q33" si="67">K25/H25</f>
        <v>1</v>
      </c>
      <c r="R25" s="35">
        <f t="shared" ref="R25:R33" si="68">N25/H25</f>
        <v>1</v>
      </c>
    </row>
    <row r="26" spans="1:18" s="61" customFormat="1" ht="33" x14ac:dyDescent="0.25">
      <c r="A26" s="32" t="s">
        <v>104</v>
      </c>
      <c r="B26" s="33" t="s">
        <v>11</v>
      </c>
      <c r="C26" s="6" t="s">
        <v>23</v>
      </c>
      <c r="D26" s="6" t="s">
        <v>9</v>
      </c>
      <c r="E26" s="51">
        <f t="shared" si="62"/>
        <v>680.3</v>
      </c>
      <c r="F26" s="51">
        <v>0</v>
      </c>
      <c r="G26" s="26">
        <v>680.3</v>
      </c>
      <c r="H26" s="51">
        <f t="shared" si="63"/>
        <v>680.3</v>
      </c>
      <c r="I26" s="52">
        <v>0</v>
      </c>
      <c r="J26" s="52">
        <v>680.3</v>
      </c>
      <c r="K26" s="51">
        <f t="shared" si="64"/>
        <v>380</v>
      </c>
      <c r="L26" s="51">
        <v>0</v>
      </c>
      <c r="M26" s="52">
        <v>380</v>
      </c>
      <c r="N26" s="51">
        <f t="shared" si="65"/>
        <v>380</v>
      </c>
      <c r="O26" s="51">
        <v>0</v>
      </c>
      <c r="P26" s="51">
        <f t="shared" si="66"/>
        <v>380</v>
      </c>
      <c r="Q26" s="35">
        <f t="shared" si="67"/>
        <v>0.55857709833896818</v>
      </c>
      <c r="R26" s="35">
        <f t="shared" si="68"/>
        <v>0.55857709833896818</v>
      </c>
    </row>
    <row r="27" spans="1:18" s="61" customFormat="1" ht="33" x14ac:dyDescent="0.25">
      <c r="A27" s="32" t="s">
        <v>105</v>
      </c>
      <c r="B27" s="33" t="s">
        <v>12</v>
      </c>
      <c r="C27" s="6" t="s">
        <v>23</v>
      </c>
      <c r="D27" s="6" t="s">
        <v>9</v>
      </c>
      <c r="E27" s="51">
        <f t="shared" si="62"/>
        <v>277.39999999999998</v>
      </c>
      <c r="F27" s="51">
        <v>0</v>
      </c>
      <c r="G27" s="26">
        <v>277.39999999999998</v>
      </c>
      <c r="H27" s="51">
        <f t="shared" si="63"/>
        <v>277.39999999999998</v>
      </c>
      <c r="I27" s="52">
        <v>0</v>
      </c>
      <c r="J27" s="52">
        <v>277.39999999999998</v>
      </c>
      <c r="K27" s="51">
        <f t="shared" si="64"/>
        <v>267.39999999999998</v>
      </c>
      <c r="L27" s="51">
        <v>0</v>
      </c>
      <c r="M27" s="52">
        <v>267.39999999999998</v>
      </c>
      <c r="N27" s="51">
        <f t="shared" si="65"/>
        <v>267.39999999999998</v>
      </c>
      <c r="O27" s="51">
        <v>0</v>
      </c>
      <c r="P27" s="51">
        <f t="shared" si="66"/>
        <v>267.39999999999998</v>
      </c>
      <c r="Q27" s="35">
        <f t="shared" si="67"/>
        <v>0.96395097332372026</v>
      </c>
      <c r="R27" s="35">
        <f t="shared" si="68"/>
        <v>0.96395097332372026</v>
      </c>
    </row>
    <row r="28" spans="1:18" s="61" customFormat="1" ht="33" x14ac:dyDescent="0.25">
      <c r="A28" s="32" t="s">
        <v>106</v>
      </c>
      <c r="B28" s="33" t="s">
        <v>24</v>
      </c>
      <c r="C28" s="6" t="s">
        <v>23</v>
      </c>
      <c r="D28" s="6" t="s">
        <v>9</v>
      </c>
      <c r="E28" s="51">
        <f t="shared" si="62"/>
        <v>224</v>
      </c>
      <c r="F28" s="51">
        <v>0</v>
      </c>
      <c r="G28" s="26">
        <v>224</v>
      </c>
      <c r="H28" s="51">
        <f t="shared" si="63"/>
        <v>224</v>
      </c>
      <c r="I28" s="52">
        <v>0</v>
      </c>
      <c r="J28" s="52">
        <f>112+112</f>
        <v>224</v>
      </c>
      <c r="K28" s="51">
        <f t="shared" si="64"/>
        <v>0</v>
      </c>
      <c r="L28" s="51">
        <v>0</v>
      </c>
      <c r="M28" s="52">
        <v>0</v>
      </c>
      <c r="N28" s="51">
        <f t="shared" si="65"/>
        <v>0</v>
      </c>
      <c r="O28" s="51">
        <v>0</v>
      </c>
      <c r="P28" s="51">
        <f t="shared" si="66"/>
        <v>0</v>
      </c>
      <c r="Q28" s="35">
        <f t="shared" si="67"/>
        <v>0</v>
      </c>
      <c r="R28" s="35">
        <f t="shared" si="68"/>
        <v>0</v>
      </c>
    </row>
    <row r="29" spans="1:18" s="61" customFormat="1" ht="33" x14ac:dyDescent="0.25">
      <c r="A29" s="32" t="s">
        <v>107</v>
      </c>
      <c r="B29" s="33" t="s">
        <v>13</v>
      </c>
      <c r="C29" s="6" t="s">
        <v>23</v>
      </c>
      <c r="D29" s="6" t="s">
        <v>9</v>
      </c>
      <c r="E29" s="51">
        <f t="shared" si="62"/>
        <v>153.5</v>
      </c>
      <c r="F29" s="51">
        <v>0</v>
      </c>
      <c r="G29" s="26">
        <v>153.5</v>
      </c>
      <c r="H29" s="51">
        <f t="shared" si="63"/>
        <v>153.5</v>
      </c>
      <c r="I29" s="52">
        <v>0</v>
      </c>
      <c r="J29" s="52">
        <f>50+80+23.5</f>
        <v>153.5</v>
      </c>
      <c r="K29" s="51">
        <f t="shared" si="64"/>
        <v>153.31</v>
      </c>
      <c r="L29" s="51">
        <v>0</v>
      </c>
      <c r="M29" s="52">
        <v>153.31</v>
      </c>
      <c r="N29" s="51">
        <f t="shared" si="65"/>
        <v>153.31</v>
      </c>
      <c r="O29" s="51">
        <v>0</v>
      </c>
      <c r="P29" s="51">
        <f t="shared" si="66"/>
        <v>153.31</v>
      </c>
      <c r="Q29" s="35">
        <f t="shared" si="67"/>
        <v>0.99876221498371331</v>
      </c>
      <c r="R29" s="35">
        <f t="shared" si="68"/>
        <v>0.99876221498371331</v>
      </c>
    </row>
    <row r="30" spans="1:18" s="61" customFormat="1" ht="33" x14ac:dyDescent="0.25">
      <c r="A30" s="32" t="s">
        <v>108</v>
      </c>
      <c r="B30" s="33" t="s">
        <v>14</v>
      </c>
      <c r="C30" s="6" t="s">
        <v>23</v>
      </c>
      <c r="D30" s="6" t="s">
        <v>9</v>
      </c>
      <c r="E30" s="51">
        <f t="shared" si="62"/>
        <v>2223.5</v>
      </c>
      <c r="F30" s="51">
        <v>0</v>
      </c>
      <c r="G30" s="26">
        <v>2223.5</v>
      </c>
      <c r="H30" s="51">
        <f t="shared" si="63"/>
        <v>2129.4</v>
      </c>
      <c r="I30" s="52">
        <v>0</v>
      </c>
      <c r="J30" s="51">
        <v>2129.4</v>
      </c>
      <c r="K30" s="51">
        <f t="shared" si="64"/>
        <v>352.4</v>
      </c>
      <c r="L30" s="51">
        <v>0</v>
      </c>
      <c r="M30" s="52">
        <v>352.4</v>
      </c>
      <c r="N30" s="51">
        <f t="shared" si="65"/>
        <v>352.4</v>
      </c>
      <c r="O30" s="51">
        <v>0</v>
      </c>
      <c r="P30" s="51">
        <f t="shared" si="66"/>
        <v>352.4</v>
      </c>
      <c r="Q30" s="35">
        <f t="shared" si="67"/>
        <v>0.16549262703108855</v>
      </c>
      <c r="R30" s="35">
        <f t="shared" si="68"/>
        <v>0.16549262703108855</v>
      </c>
    </row>
    <row r="31" spans="1:18" s="61" customFormat="1" ht="33" x14ac:dyDescent="0.25">
      <c r="A31" s="32" t="s">
        <v>109</v>
      </c>
      <c r="B31" s="33" t="s">
        <v>15</v>
      </c>
      <c r="C31" s="6" t="s">
        <v>23</v>
      </c>
      <c r="D31" s="6" t="s">
        <v>9</v>
      </c>
      <c r="E31" s="51">
        <f t="shared" si="62"/>
        <v>406.5</v>
      </c>
      <c r="F31" s="51">
        <v>0</v>
      </c>
      <c r="G31" s="26">
        <v>406.5</v>
      </c>
      <c r="H31" s="51">
        <f t="shared" si="63"/>
        <v>304.79999999999995</v>
      </c>
      <c r="I31" s="52">
        <v>0</v>
      </c>
      <c r="J31" s="52">
        <f>101.6+101.6+101.6</f>
        <v>304.79999999999995</v>
      </c>
      <c r="K31" s="51">
        <f t="shared" si="64"/>
        <v>293.89999999999998</v>
      </c>
      <c r="L31" s="51">
        <v>0</v>
      </c>
      <c r="M31" s="52">
        <v>293.89999999999998</v>
      </c>
      <c r="N31" s="51">
        <f t="shared" si="65"/>
        <v>293.89999999999998</v>
      </c>
      <c r="O31" s="51">
        <v>0</v>
      </c>
      <c r="P31" s="51">
        <f t="shared" si="66"/>
        <v>293.89999999999998</v>
      </c>
      <c r="Q31" s="35">
        <f t="shared" si="67"/>
        <v>0.96423884514435698</v>
      </c>
      <c r="R31" s="35">
        <f t="shared" si="68"/>
        <v>0.96423884514435698</v>
      </c>
    </row>
    <row r="32" spans="1:18" s="61" customFormat="1" ht="33" x14ac:dyDescent="0.25">
      <c r="A32" s="32" t="s">
        <v>110</v>
      </c>
      <c r="B32" s="33" t="s">
        <v>16</v>
      </c>
      <c r="C32" s="6" t="s">
        <v>23</v>
      </c>
      <c r="D32" s="6" t="s">
        <v>9</v>
      </c>
      <c r="E32" s="51">
        <f t="shared" si="62"/>
        <v>514.4</v>
      </c>
      <c r="F32" s="51">
        <v>0</v>
      </c>
      <c r="G32" s="26">
        <v>514.4</v>
      </c>
      <c r="H32" s="51">
        <f t="shared" si="63"/>
        <v>352.3</v>
      </c>
      <c r="I32" s="52">
        <v>0</v>
      </c>
      <c r="J32" s="51">
        <f>122.7+229.6</f>
        <v>352.3</v>
      </c>
      <c r="K32" s="51">
        <f t="shared" si="64"/>
        <v>352.23</v>
      </c>
      <c r="L32" s="51">
        <v>0</v>
      </c>
      <c r="M32" s="51">
        <v>352.23</v>
      </c>
      <c r="N32" s="51">
        <f t="shared" si="65"/>
        <v>352.23</v>
      </c>
      <c r="O32" s="51">
        <v>0</v>
      </c>
      <c r="P32" s="51">
        <f t="shared" si="66"/>
        <v>352.23</v>
      </c>
      <c r="Q32" s="35">
        <f t="shared" si="67"/>
        <v>0.99980130570536474</v>
      </c>
      <c r="R32" s="35">
        <f t="shared" si="68"/>
        <v>0.99980130570536474</v>
      </c>
    </row>
    <row r="33" spans="1:18" s="61" customFormat="1" ht="33" x14ac:dyDescent="0.25">
      <c r="A33" s="32" t="s">
        <v>111</v>
      </c>
      <c r="B33" s="33" t="s">
        <v>26</v>
      </c>
      <c r="C33" s="6" t="s">
        <v>23</v>
      </c>
      <c r="D33" s="6" t="s">
        <v>9</v>
      </c>
      <c r="E33" s="51">
        <f t="shared" si="62"/>
        <v>6172</v>
      </c>
      <c r="F33" s="51">
        <v>0</v>
      </c>
      <c r="G33" s="26">
        <v>6172</v>
      </c>
      <c r="H33" s="51">
        <f t="shared" si="63"/>
        <v>4697.6000000000004</v>
      </c>
      <c r="I33" s="52">
        <v>0</v>
      </c>
      <c r="J33" s="51">
        <f>869.1+2043.3+1785.2</f>
        <v>4697.6000000000004</v>
      </c>
      <c r="K33" s="51">
        <f t="shared" si="64"/>
        <v>4690.1400000000003</v>
      </c>
      <c r="L33" s="51">
        <v>0</v>
      </c>
      <c r="M33" s="51">
        <v>4690.1400000000003</v>
      </c>
      <c r="N33" s="51">
        <f t="shared" si="65"/>
        <v>4690.1400000000003</v>
      </c>
      <c r="O33" s="51">
        <v>0</v>
      </c>
      <c r="P33" s="51">
        <f t="shared" si="66"/>
        <v>4690.1400000000003</v>
      </c>
      <c r="Q33" s="35">
        <f t="shared" si="67"/>
        <v>0.99841195504087188</v>
      </c>
      <c r="R33" s="35">
        <f t="shared" si="68"/>
        <v>0.99841195504087188</v>
      </c>
    </row>
    <row r="34" spans="1:18" s="61" customFormat="1" ht="33" x14ac:dyDescent="0.25">
      <c r="A34" s="32" t="s">
        <v>112</v>
      </c>
      <c r="B34" s="33" t="s">
        <v>17</v>
      </c>
      <c r="C34" s="6" t="s">
        <v>23</v>
      </c>
      <c r="D34" s="6" t="s">
        <v>9</v>
      </c>
      <c r="E34" s="51">
        <f t="shared" si="62"/>
        <v>269.60000000000002</v>
      </c>
      <c r="F34" s="51">
        <v>0</v>
      </c>
      <c r="G34" s="26">
        <v>269.60000000000002</v>
      </c>
      <c r="H34" s="51">
        <f t="shared" si="63"/>
        <v>99.3</v>
      </c>
      <c r="I34" s="52">
        <v>0</v>
      </c>
      <c r="J34" s="52">
        <v>99.3</v>
      </c>
      <c r="K34" s="51">
        <f t="shared" si="64"/>
        <v>99.3</v>
      </c>
      <c r="L34" s="51">
        <v>0</v>
      </c>
      <c r="M34" s="52">
        <v>99.3</v>
      </c>
      <c r="N34" s="51">
        <f t="shared" si="65"/>
        <v>99.3</v>
      </c>
      <c r="O34" s="51">
        <v>0</v>
      </c>
      <c r="P34" s="51">
        <f t="shared" si="66"/>
        <v>99.3</v>
      </c>
      <c r="Q34" s="35">
        <f t="shared" ref="Q34:Q42" si="69">K34/H34</f>
        <v>1</v>
      </c>
      <c r="R34" s="35">
        <f t="shared" ref="R34:R42" si="70">N34/H34</f>
        <v>1</v>
      </c>
    </row>
    <row r="35" spans="1:18" s="61" customFormat="1" ht="33" x14ac:dyDescent="0.25">
      <c r="A35" s="32" t="s">
        <v>113</v>
      </c>
      <c r="B35" s="33" t="s">
        <v>28</v>
      </c>
      <c r="C35" s="6" t="s">
        <v>23</v>
      </c>
      <c r="D35" s="6" t="s">
        <v>9</v>
      </c>
      <c r="E35" s="51">
        <f t="shared" si="62"/>
        <v>302.8</v>
      </c>
      <c r="F35" s="51">
        <v>0</v>
      </c>
      <c r="G35" s="26">
        <v>302.8</v>
      </c>
      <c r="H35" s="51">
        <f t="shared" si="63"/>
        <v>266</v>
      </c>
      <c r="I35" s="52">
        <v>0</v>
      </c>
      <c r="J35" s="52">
        <f>94.3+73.1+98.6</f>
        <v>266</v>
      </c>
      <c r="K35" s="51">
        <f t="shared" si="64"/>
        <v>265.91000000000003</v>
      </c>
      <c r="L35" s="51">
        <v>0</v>
      </c>
      <c r="M35" s="52">
        <v>265.91000000000003</v>
      </c>
      <c r="N35" s="51">
        <f t="shared" si="65"/>
        <v>265.91000000000003</v>
      </c>
      <c r="O35" s="51">
        <v>0</v>
      </c>
      <c r="P35" s="51">
        <f t="shared" si="66"/>
        <v>265.91000000000003</v>
      </c>
      <c r="Q35" s="35">
        <f t="shared" si="69"/>
        <v>0.99966165413533847</v>
      </c>
      <c r="R35" s="35">
        <f t="shared" si="70"/>
        <v>0.99966165413533847</v>
      </c>
    </row>
    <row r="36" spans="1:18" s="61" customFormat="1" ht="33" x14ac:dyDescent="0.25">
      <c r="A36" s="32" t="s">
        <v>114</v>
      </c>
      <c r="B36" s="33" t="s">
        <v>18</v>
      </c>
      <c r="C36" s="6" t="s">
        <v>23</v>
      </c>
      <c r="D36" s="6" t="s">
        <v>9</v>
      </c>
      <c r="E36" s="51">
        <f t="shared" si="62"/>
        <v>1352.4</v>
      </c>
      <c r="F36" s="51">
        <v>0</v>
      </c>
      <c r="G36" s="26">
        <v>1352.4</v>
      </c>
      <c r="H36" s="51">
        <f t="shared" si="63"/>
        <v>378.3</v>
      </c>
      <c r="I36" s="52">
        <v>0</v>
      </c>
      <c r="J36" s="52">
        <f>25.5+352.8</f>
        <v>378.3</v>
      </c>
      <c r="K36" s="51">
        <f t="shared" si="64"/>
        <v>378.3</v>
      </c>
      <c r="L36" s="51">
        <v>0</v>
      </c>
      <c r="M36" s="52">
        <v>378.3</v>
      </c>
      <c r="N36" s="51">
        <f t="shared" si="65"/>
        <v>378.3</v>
      </c>
      <c r="O36" s="51">
        <v>0</v>
      </c>
      <c r="P36" s="51">
        <f t="shared" si="66"/>
        <v>378.3</v>
      </c>
      <c r="Q36" s="35">
        <f t="shared" si="69"/>
        <v>1</v>
      </c>
      <c r="R36" s="35">
        <f t="shared" si="70"/>
        <v>1</v>
      </c>
    </row>
    <row r="37" spans="1:18" s="61" customFormat="1" ht="33" x14ac:dyDescent="0.25">
      <c r="A37" s="32" t="s">
        <v>115</v>
      </c>
      <c r="B37" s="33" t="s">
        <v>19</v>
      </c>
      <c r="C37" s="6" t="s">
        <v>23</v>
      </c>
      <c r="D37" s="6" t="s">
        <v>9</v>
      </c>
      <c r="E37" s="51">
        <f t="shared" si="62"/>
        <v>1829.4</v>
      </c>
      <c r="F37" s="51">
        <v>0</v>
      </c>
      <c r="G37" s="26">
        <v>1829.4</v>
      </c>
      <c r="H37" s="51">
        <f t="shared" si="63"/>
        <v>1829.4</v>
      </c>
      <c r="I37" s="53">
        <v>0</v>
      </c>
      <c r="J37" s="51">
        <f>1540.3+289.1</f>
        <v>1829.4</v>
      </c>
      <c r="K37" s="51">
        <f t="shared" si="64"/>
        <v>0</v>
      </c>
      <c r="L37" s="51">
        <v>0</v>
      </c>
      <c r="M37" s="53">
        <v>0</v>
      </c>
      <c r="N37" s="51">
        <f t="shared" si="65"/>
        <v>0</v>
      </c>
      <c r="O37" s="51">
        <v>0</v>
      </c>
      <c r="P37" s="51">
        <f t="shared" si="66"/>
        <v>0</v>
      </c>
      <c r="Q37" s="35">
        <f t="shared" si="69"/>
        <v>0</v>
      </c>
      <c r="R37" s="35">
        <f t="shared" si="70"/>
        <v>0</v>
      </c>
    </row>
    <row r="38" spans="1:18" s="61" customFormat="1" ht="33" x14ac:dyDescent="0.25">
      <c r="A38" s="32" t="s">
        <v>116</v>
      </c>
      <c r="B38" s="33" t="s">
        <v>20</v>
      </c>
      <c r="C38" s="6" t="s">
        <v>23</v>
      </c>
      <c r="D38" s="6" t="s">
        <v>9</v>
      </c>
      <c r="E38" s="51">
        <f t="shared" si="62"/>
        <v>293.89999999999998</v>
      </c>
      <c r="F38" s="51">
        <v>0</v>
      </c>
      <c r="G38" s="26">
        <v>293.89999999999998</v>
      </c>
      <c r="H38" s="51">
        <f t="shared" si="63"/>
        <v>220.9</v>
      </c>
      <c r="I38" s="52">
        <v>0</v>
      </c>
      <c r="J38" s="52">
        <v>220.9</v>
      </c>
      <c r="K38" s="51">
        <f t="shared" si="64"/>
        <v>220.9</v>
      </c>
      <c r="L38" s="51">
        <v>0</v>
      </c>
      <c r="M38" s="52">
        <v>220.9</v>
      </c>
      <c r="N38" s="51">
        <f t="shared" si="65"/>
        <v>220.9</v>
      </c>
      <c r="O38" s="51">
        <v>0</v>
      </c>
      <c r="P38" s="51">
        <f t="shared" si="66"/>
        <v>220.9</v>
      </c>
      <c r="Q38" s="35">
        <f t="shared" si="69"/>
        <v>1</v>
      </c>
      <c r="R38" s="35">
        <f t="shared" si="70"/>
        <v>1</v>
      </c>
    </row>
    <row r="39" spans="1:18" s="61" customFormat="1" ht="33" x14ac:dyDescent="0.25">
      <c r="A39" s="32" t="s">
        <v>117</v>
      </c>
      <c r="B39" s="33" t="s">
        <v>21</v>
      </c>
      <c r="C39" s="6" t="s">
        <v>23</v>
      </c>
      <c r="D39" s="6" t="s">
        <v>9</v>
      </c>
      <c r="E39" s="51">
        <f t="shared" si="62"/>
        <v>163.30000000000001</v>
      </c>
      <c r="F39" s="51">
        <v>0</v>
      </c>
      <c r="G39" s="26">
        <v>163.30000000000001</v>
      </c>
      <c r="H39" s="51">
        <f t="shared" si="63"/>
        <v>105.3</v>
      </c>
      <c r="I39" s="52">
        <v>0</v>
      </c>
      <c r="J39" s="52">
        <v>105.3</v>
      </c>
      <c r="K39" s="51">
        <f t="shared" si="64"/>
        <v>105.21</v>
      </c>
      <c r="L39" s="51">
        <v>0</v>
      </c>
      <c r="M39" s="52">
        <v>105.21</v>
      </c>
      <c r="N39" s="51">
        <f t="shared" si="65"/>
        <v>105.21</v>
      </c>
      <c r="O39" s="51">
        <v>0</v>
      </c>
      <c r="P39" s="51">
        <f t="shared" si="66"/>
        <v>105.21</v>
      </c>
      <c r="Q39" s="35">
        <f t="shared" si="69"/>
        <v>0.99914529914529915</v>
      </c>
      <c r="R39" s="35">
        <f t="shared" si="70"/>
        <v>0.99914529914529915</v>
      </c>
    </row>
    <row r="40" spans="1:18" s="61" customFormat="1" ht="36.75" customHeight="1" x14ac:dyDescent="0.25">
      <c r="A40" s="32" t="s">
        <v>118</v>
      </c>
      <c r="B40" s="33" t="s">
        <v>22</v>
      </c>
      <c r="C40" s="6" t="s">
        <v>23</v>
      </c>
      <c r="D40" s="6" t="s">
        <v>9</v>
      </c>
      <c r="E40" s="51">
        <f t="shared" si="62"/>
        <v>292.39999999999998</v>
      </c>
      <c r="F40" s="51">
        <v>0</v>
      </c>
      <c r="G40" s="26">
        <v>292.39999999999998</v>
      </c>
      <c r="H40" s="51">
        <f t="shared" si="63"/>
        <v>203.10000000000002</v>
      </c>
      <c r="I40" s="51">
        <v>0</v>
      </c>
      <c r="J40" s="51">
        <f>42.8+160.3</f>
        <v>203.10000000000002</v>
      </c>
      <c r="K40" s="51">
        <f t="shared" si="64"/>
        <v>202.91</v>
      </c>
      <c r="L40" s="51">
        <v>0</v>
      </c>
      <c r="M40" s="51">
        <v>202.91</v>
      </c>
      <c r="N40" s="51">
        <f t="shared" si="65"/>
        <v>202.91</v>
      </c>
      <c r="O40" s="51">
        <v>0</v>
      </c>
      <c r="P40" s="51">
        <f t="shared" si="66"/>
        <v>202.91</v>
      </c>
      <c r="Q40" s="35">
        <f t="shared" si="69"/>
        <v>0.99906450024618398</v>
      </c>
      <c r="R40" s="35">
        <f t="shared" si="70"/>
        <v>0.99906450024618398</v>
      </c>
    </row>
    <row r="41" spans="1:18" s="61" customFormat="1" ht="40.5" customHeight="1" x14ac:dyDescent="0.25">
      <c r="A41" s="32" t="s">
        <v>119</v>
      </c>
      <c r="B41" s="33" t="s">
        <v>25</v>
      </c>
      <c r="C41" s="6" t="s">
        <v>23</v>
      </c>
      <c r="D41" s="6" t="s">
        <v>9</v>
      </c>
      <c r="E41" s="51">
        <f t="shared" si="62"/>
        <v>281</v>
      </c>
      <c r="F41" s="51">
        <v>0</v>
      </c>
      <c r="G41" s="26">
        <v>281</v>
      </c>
      <c r="H41" s="51">
        <f t="shared" si="63"/>
        <v>281</v>
      </c>
      <c r="I41" s="52">
        <v>0</v>
      </c>
      <c r="J41" s="52">
        <v>281</v>
      </c>
      <c r="K41" s="51">
        <f t="shared" si="64"/>
        <v>262.5</v>
      </c>
      <c r="L41" s="51">
        <v>0</v>
      </c>
      <c r="M41" s="52">
        <v>262.5</v>
      </c>
      <c r="N41" s="51">
        <f t="shared" si="65"/>
        <v>262.5</v>
      </c>
      <c r="O41" s="51">
        <v>0</v>
      </c>
      <c r="P41" s="51">
        <f t="shared" si="66"/>
        <v>262.5</v>
      </c>
      <c r="Q41" s="35">
        <f t="shared" si="69"/>
        <v>0.9341637010676157</v>
      </c>
      <c r="R41" s="35">
        <f t="shared" si="70"/>
        <v>0.9341637010676157</v>
      </c>
    </row>
    <row r="42" spans="1:18" s="61" customFormat="1" ht="42" customHeight="1" x14ac:dyDescent="0.25">
      <c r="A42" s="32" t="s">
        <v>120</v>
      </c>
      <c r="B42" s="33" t="s">
        <v>34</v>
      </c>
      <c r="C42" s="6" t="s">
        <v>23</v>
      </c>
      <c r="D42" s="6" t="s">
        <v>9</v>
      </c>
      <c r="E42" s="51">
        <f t="shared" si="62"/>
        <v>3830.2</v>
      </c>
      <c r="F42" s="51">
        <v>0</v>
      </c>
      <c r="G42" s="26">
        <v>3830.2</v>
      </c>
      <c r="H42" s="51">
        <f t="shared" si="63"/>
        <v>1551.9</v>
      </c>
      <c r="I42" s="52">
        <v>0</v>
      </c>
      <c r="J42" s="52">
        <v>1551.9</v>
      </c>
      <c r="K42" s="51">
        <f t="shared" si="64"/>
        <v>1551.9</v>
      </c>
      <c r="L42" s="51">
        <v>0</v>
      </c>
      <c r="M42" s="52">
        <v>1551.9</v>
      </c>
      <c r="N42" s="51">
        <f t="shared" si="65"/>
        <v>1551.9</v>
      </c>
      <c r="O42" s="51">
        <v>0</v>
      </c>
      <c r="P42" s="51">
        <f t="shared" si="66"/>
        <v>1551.9</v>
      </c>
      <c r="Q42" s="35">
        <f t="shared" si="69"/>
        <v>1</v>
      </c>
      <c r="R42" s="35">
        <f t="shared" si="70"/>
        <v>1</v>
      </c>
    </row>
    <row r="43" spans="1:18" s="61" customFormat="1" ht="22.5" customHeight="1" x14ac:dyDescent="0.25">
      <c r="A43" s="28" t="s">
        <v>62</v>
      </c>
      <c r="B43" s="84" t="s">
        <v>35</v>
      </c>
      <c r="C43" s="84"/>
      <c r="D43" s="84"/>
      <c r="E43" s="43">
        <f>SUM(E44:E61)</f>
        <v>43258.399999999994</v>
      </c>
      <c r="F43" s="43">
        <f t="shared" ref="F43:G43" si="71">SUM(F44:F61)</f>
        <v>0</v>
      </c>
      <c r="G43" s="43">
        <f t="shared" si="71"/>
        <v>43258.399999999994</v>
      </c>
      <c r="H43" s="43">
        <f t="shared" ref="H43" si="72">SUM(H44:H61)</f>
        <v>25322.300000000003</v>
      </c>
      <c r="I43" s="43">
        <f t="shared" ref="I43" si="73">SUM(I44:I61)</f>
        <v>0</v>
      </c>
      <c r="J43" s="43">
        <f>SUM(J44:J61)</f>
        <v>25322.300000000003</v>
      </c>
      <c r="K43" s="43">
        <f t="shared" ref="K43" si="74">SUM(K44:K61)</f>
        <v>23158.902000000006</v>
      </c>
      <c r="L43" s="43">
        <f t="shared" ref="L43" si="75">SUM(L44:L61)</f>
        <v>0</v>
      </c>
      <c r="M43" s="43">
        <f t="shared" ref="M43" si="76">SUM(M44:M61)</f>
        <v>23158.902000000006</v>
      </c>
      <c r="N43" s="43">
        <f t="shared" ref="N43" si="77">SUM(N44:N61)</f>
        <v>23158.902000000006</v>
      </c>
      <c r="O43" s="43">
        <f t="shared" ref="O43" si="78">SUM(O44:O61)</f>
        <v>0</v>
      </c>
      <c r="P43" s="43">
        <f t="shared" ref="P43" si="79">SUM(P44:P61)</f>
        <v>23158.902000000006</v>
      </c>
      <c r="Q43" s="37">
        <f>K43/H43</f>
        <v>0.91456550155396643</v>
      </c>
      <c r="R43" s="37">
        <f>N43/H43</f>
        <v>0.91456550155396643</v>
      </c>
    </row>
    <row r="44" spans="1:18" s="61" customFormat="1" ht="33" x14ac:dyDescent="0.25">
      <c r="A44" s="32" t="s">
        <v>68</v>
      </c>
      <c r="B44" s="27" t="s">
        <v>27</v>
      </c>
      <c r="C44" s="6" t="s">
        <v>23</v>
      </c>
      <c r="D44" s="6" t="s">
        <v>9</v>
      </c>
      <c r="E44" s="39">
        <f>G44</f>
        <v>914.7</v>
      </c>
      <c r="F44" s="42">
        <v>0</v>
      </c>
      <c r="G44" s="42">
        <v>914.7</v>
      </c>
      <c r="H44" s="39">
        <f>I44+J44</f>
        <v>735.59999999999991</v>
      </c>
      <c r="I44" s="42">
        <v>0</v>
      </c>
      <c r="J44" s="40">
        <f>228.6+350.8+156.2</f>
        <v>735.59999999999991</v>
      </c>
      <c r="K44" s="42">
        <f>L44+M44</f>
        <v>594.80999999999995</v>
      </c>
      <c r="L44" s="42">
        <v>0</v>
      </c>
      <c r="M44" s="42">
        <v>594.80999999999995</v>
      </c>
      <c r="N44" s="42">
        <f>O44+P44</f>
        <v>594.80999999999995</v>
      </c>
      <c r="O44" s="42">
        <v>0</v>
      </c>
      <c r="P44" s="42">
        <f>M44</f>
        <v>594.80999999999995</v>
      </c>
      <c r="Q44" s="38">
        <f t="shared" ref="Q44" si="80">K44/H44</f>
        <v>0.80860522022838499</v>
      </c>
      <c r="R44" s="38">
        <f t="shared" ref="R44" si="81">N44/H44</f>
        <v>0.80860522022838499</v>
      </c>
    </row>
    <row r="45" spans="1:18" s="61" customFormat="1" ht="33" x14ac:dyDescent="0.25">
      <c r="A45" s="32" t="s">
        <v>69</v>
      </c>
      <c r="B45" s="27" t="s">
        <v>10</v>
      </c>
      <c r="C45" s="6" t="s">
        <v>23</v>
      </c>
      <c r="D45" s="6" t="s">
        <v>9</v>
      </c>
      <c r="E45" s="39">
        <f t="shared" ref="E45:E61" si="82">G45</f>
        <v>4088.9</v>
      </c>
      <c r="F45" s="42">
        <v>0</v>
      </c>
      <c r="G45" s="42">
        <v>4088.9</v>
      </c>
      <c r="H45" s="39">
        <f t="shared" ref="H45:H61" si="83">I45+J45</f>
        <v>3689.3999999999996</v>
      </c>
      <c r="I45" s="42">
        <v>0</v>
      </c>
      <c r="J45" s="40">
        <f>1661.2+1816.5+211.7</f>
        <v>3689.3999999999996</v>
      </c>
      <c r="K45" s="42">
        <f t="shared" ref="K45:K61" si="84">L45+M45</f>
        <v>3612.7</v>
      </c>
      <c r="L45" s="42">
        <v>0</v>
      </c>
      <c r="M45" s="42">
        <v>3612.7</v>
      </c>
      <c r="N45" s="42">
        <f t="shared" ref="N45:N61" si="85">O45+P45</f>
        <v>3612.7</v>
      </c>
      <c r="O45" s="42">
        <v>0</v>
      </c>
      <c r="P45" s="42">
        <f t="shared" ref="P45:P61" si="86">M45</f>
        <v>3612.7</v>
      </c>
      <c r="Q45" s="38">
        <f t="shared" ref="Q45:Q61" si="87">K45/H45</f>
        <v>0.97921071176885133</v>
      </c>
      <c r="R45" s="38">
        <f t="shared" ref="R45:R61" si="88">N45/H45</f>
        <v>0.97921071176885133</v>
      </c>
    </row>
    <row r="46" spans="1:18" s="61" customFormat="1" ht="33" x14ac:dyDescent="0.25">
      <c r="A46" s="32" t="s">
        <v>70</v>
      </c>
      <c r="B46" s="27" t="s">
        <v>32</v>
      </c>
      <c r="C46" s="6" t="s">
        <v>23</v>
      </c>
      <c r="D46" s="6" t="s">
        <v>9</v>
      </c>
      <c r="E46" s="39">
        <f t="shared" si="82"/>
        <v>1573.5</v>
      </c>
      <c r="F46" s="42">
        <v>0</v>
      </c>
      <c r="G46" s="42">
        <v>1573.5</v>
      </c>
      <c r="H46" s="39">
        <f t="shared" si="83"/>
        <v>964.19999999999993</v>
      </c>
      <c r="I46" s="42">
        <v>0</v>
      </c>
      <c r="J46" s="40">
        <f>293.4+670.8</f>
        <v>964.19999999999993</v>
      </c>
      <c r="K46" s="42">
        <f t="shared" si="84"/>
        <v>670.71</v>
      </c>
      <c r="L46" s="42">
        <v>0</v>
      </c>
      <c r="M46" s="42">
        <v>670.71</v>
      </c>
      <c r="N46" s="42">
        <f t="shared" si="85"/>
        <v>670.71</v>
      </c>
      <c r="O46" s="42">
        <v>0</v>
      </c>
      <c r="P46" s="42">
        <f t="shared" si="86"/>
        <v>670.71</v>
      </c>
      <c r="Q46" s="38">
        <f t="shared" si="87"/>
        <v>0.69561294337274437</v>
      </c>
      <c r="R46" s="38">
        <f t="shared" si="88"/>
        <v>0.69561294337274437</v>
      </c>
    </row>
    <row r="47" spans="1:18" s="61" customFormat="1" ht="33" x14ac:dyDescent="0.25">
      <c r="A47" s="32" t="s">
        <v>71</v>
      </c>
      <c r="B47" s="27" t="s">
        <v>11</v>
      </c>
      <c r="C47" s="6" t="s">
        <v>23</v>
      </c>
      <c r="D47" s="6" t="s">
        <v>9</v>
      </c>
      <c r="E47" s="39">
        <f t="shared" si="82"/>
        <v>7311.5</v>
      </c>
      <c r="F47" s="42">
        <v>0</v>
      </c>
      <c r="G47" s="42">
        <v>7311.5</v>
      </c>
      <c r="H47" s="39">
        <f t="shared" si="83"/>
        <v>3172</v>
      </c>
      <c r="I47" s="42">
        <v>0</v>
      </c>
      <c r="J47" s="40">
        <f>2019.8+1152.2</f>
        <v>3172</v>
      </c>
      <c r="K47" s="42">
        <f t="shared" si="84"/>
        <v>3171.7</v>
      </c>
      <c r="L47" s="42">
        <v>0</v>
      </c>
      <c r="M47" s="42">
        <v>3171.7</v>
      </c>
      <c r="N47" s="42">
        <f t="shared" si="85"/>
        <v>3171.7</v>
      </c>
      <c r="O47" s="42">
        <v>0</v>
      </c>
      <c r="P47" s="42">
        <f t="shared" si="86"/>
        <v>3171.7</v>
      </c>
      <c r="Q47" s="38">
        <f t="shared" si="87"/>
        <v>0.99990542244640601</v>
      </c>
      <c r="R47" s="38">
        <f t="shared" si="88"/>
        <v>0.99990542244640601</v>
      </c>
    </row>
    <row r="48" spans="1:18" s="61" customFormat="1" ht="33" x14ac:dyDescent="0.25">
      <c r="A48" s="32" t="s">
        <v>72</v>
      </c>
      <c r="B48" s="27" t="s">
        <v>12</v>
      </c>
      <c r="C48" s="6" t="s">
        <v>23</v>
      </c>
      <c r="D48" s="6" t="s">
        <v>9</v>
      </c>
      <c r="E48" s="39">
        <f t="shared" si="82"/>
        <v>666.3</v>
      </c>
      <c r="F48" s="42">
        <v>0</v>
      </c>
      <c r="G48" s="42">
        <v>666.3</v>
      </c>
      <c r="H48" s="39">
        <f t="shared" si="83"/>
        <v>481.9</v>
      </c>
      <c r="I48" s="42">
        <v>0</v>
      </c>
      <c r="J48" s="39">
        <f>190+141.9+150</f>
        <v>481.9</v>
      </c>
      <c r="K48" s="42">
        <f t="shared" si="84"/>
        <v>201.2</v>
      </c>
      <c r="L48" s="42">
        <v>0</v>
      </c>
      <c r="M48" s="39">
        <v>201.2</v>
      </c>
      <c r="N48" s="42">
        <f t="shared" si="85"/>
        <v>201.2</v>
      </c>
      <c r="O48" s="42">
        <v>0</v>
      </c>
      <c r="P48" s="42">
        <f t="shared" si="86"/>
        <v>201.2</v>
      </c>
      <c r="Q48" s="38">
        <f t="shared" si="87"/>
        <v>0.4175140070554057</v>
      </c>
      <c r="R48" s="38">
        <f t="shared" si="88"/>
        <v>0.4175140070554057</v>
      </c>
    </row>
    <row r="49" spans="1:18" s="61" customFormat="1" ht="33" x14ac:dyDescent="0.25">
      <c r="A49" s="32" t="s">
        <v>73</v>
      </c>
      <c r="B49" s="27" t="s">
        <v>24</v>
      </c>
      <c r="C49" s="6" t="s">
        <v>23</v>
      </c>
      <c r="D49" s="6" t="s">
        <v>9</v>
      </c>
      <c r="E49" s="39">
        <f t="shared" si="82"/>
        <v>787.5</v>
      </c>
      <c r="F49" s="42">
        <v>0</v>
      </c>
      <c r="G49" s="42">
        <v>787.5</v>
      </c>
      <c r="H49" s="39">
        <f t="shared" si="83"/>
        <v>500</v>
      </c>
      <c r="I49" s="42">
        <v>0</v>
      </c>
      <c r="J49" s="39">
        <f>300+150+50</f>
        <v>500</v>
      </c>
      <c r="K49" s="42">
        <f t="shared" si="84"/>
        <v>304.33</v>
      </c>
      <c r="L49" s="42">
        <v>0</v>
      </c>
      <c r="M49" s="39">
        <v>304.33</v>
      </c>
      <c r="N49" s="42">
        <f t="shared" si="85"/>
        <v>304.33</v>
      </c>
      <c r="O49" s="42">
        <v>0</v>
      </c>
      <c r="P49" s="42">
        <f t="shared" si="86"/>
        <v>304.33</v>
      </c>
      <c r="Q49" s="38">
        <f t="shared" si="87"/>
        <v>0.60865999999999998</v>
      </c>
      <c r="R49" s="38">
        <f t="shared" si="88"/>
        <v>0.60865999999999998</v>
      </c>
    </row>
    <row r="50" spans="1:18" s="61" customFormat="1" ht="36" customHeight="1" x14ac:dyDescent="0.25">
      <c r="A50" s="32" t="s">
        <v>74</v>
      </c>
      <c r="B50" s="27" t="s">
        <v>13</v>
      </c>
      <c r="C50" s="6" t="s">
        <v>23</v>
      </c>
      <c r="D50" s="6" t="s">
        <v>9</v>
      </c>
      <c r="E50" s="39">
        <f t="shared" si="82"/>
        <v>2574.5</v>
      </c>
      <c r="F50" s="42">
        <v>0</v>
      </c>
      <c r="G50" s="42">
        <v>2574.5</v>
      </c>
      <c r="H50" s="39">
        <f t="shared" si="83"/>
        <v>933.7</v>
      </c>
      <c r="I50" s="42">
        <v>0</v>
      </c>
      <c r="J50" s="39">
        <f>683.7+250</f>
        <v>933.7</v>
      </c>
      <c r="K50" s="42">
        <f t="shared" si="84"/>
        <v>933.7</v>
      </c>
      <c r="L50" s="42">
        <v>0</v>
      </c>
      <c r="M50" s="39">
        <v>933.7</v>
      </c>
      <c r="N50" s="42">
        <f t="shared" si="85"/>
        <v>933.7</v>
      </c>
      <c r="O50" s="42">
        <v>0</v>
      </c>
      <c r="P50" s="42">
        <f t="shared" si="86"/>
        <v>933.7</v>
      </c>
      <c r="Q50" s="38">
        <f t="shared" si="87"/>
        <v>1</v>
      </c>
      <c r="R50" s="38">
        <f t="shared" si="88"/>
        <v>1</v>
      </c>
    </row>
    <row r="51" spans="1:18" s="61" customFormat="1" ht="33" x14ac:dyDescent="0.25">
      <c r="A51" s="32" t="s">
        <v>75</v>
      </c>
      <c r="B51" s="27" t="s">
        <v>14</v>
      </c>
      <c r="C51" s="6" t="s">
        <v>23</v>
      </c>
      <c r="D51" s="6" t="s">
        <v>9</v>
      </c>
      <c r="E51" s="39">
        <f t="shared" si="82"/>
        <v>1369</v>
      </c>
      <c r="F51" s="42">
        <v>0</v>
      </c>
      <c r="G51" s="42">
        <v>1369</v>
      </c>
      <c r="H51" s="39">
        <f t="shared" si="83"/>
        <v>859</v>
      </c>
      <c r="I51" s="42">
        <v>0</v>
      </c>
      <c r="J51" s="40">
        <f>550+249+60</f>
        <v>859</v>
      </c>
      <c r="K51" s="42">
        <f t="shared" si="84"/>
        <v>842.18</v>
      </c>
      <c r="L51" s="42">
        <v>0</v>
      </c>
      <c r="M51" s="41">
        <v>842.18</v>
      </c>
      <c r="N51" s="42">
        <f t="shared" si="85"/>
        <v>842.18</v>
      </c>
      <c r="O51" s="42">
        <v>0</v>
      </c>
      <c r="P51" s="42">
        <f t="shared" si="86"/>
        <v>842.18</v>
      </c>
      <c r="Q51" s="38">
        <f t="shared" si="87"/>
        <v>0.98041909196740396</v>
      </c>
      <c r="R51" s="38">
        <f t="shared" si="88"/>
        <v>0.98041909196740396</v>
      </c>
    </row>
    <row r="52" spans="1:18" s="61" customFormat="1" ht="33" x14ac:dyDescent="0.25">
      <c r="A52" s="32" t="s">
        <v>76</v>
      </c>
      <c r="B52" s="27" t="s">
        <v>15</v>
      </c>
      <c r="C52" s="6" t="s">
        <v>23</v>
      </c>
      <c r="D52" s="6" t="s">
        <v>9</v>
      </c>
      <c r="E52" s="39">
        <f t="shared" si="82"/>
        <v>5155</v>
      </c>
      <c r="F52" s="42">
        <v>0</v>
      </c>
      <c r="G52" s="42">
        <v>5155</v>
      </c>
      <c r="H52" s="39">
        <f t="shared" si="83"/>
        <v>3450.1</v>
      </c>
      <c r="I52" s="42">
        <v>0</v>
      </c>
      <c r="J52" s="40">
        <f>1800+850.1+800</f>
        <v>3450.1</v>
      </c>
      <c r="K52" s="42">
        <f t="shared" si="84"/>
        <v>2649.5</v>
      </c>
      <c r="L52" s="42">
        <v>0</v>
      </c>
      <c r="M52" s="41">
        <v>2649.5</v>
      </c>
      <c r="N52" s="42">
        <f t="shared" si="85"/>
        <v>2649.5</v>
      </c>
      <c r="O52" s="42">
        <v>0</v>
      </c>
      <c r="P52" s="42">
        <f t="shared" si="86"/>
        <v>2649.5</v>
      </c>
      <c r="Q52" s="38">
        <f t="shared" si="87"/>
        <v>0.76794875510854765</v>
      </c>
      <c r="R52" s="38">
        <f t="shared" si="88"/>
        <v>0.76794875510854765</v>
      </c>
    </row>
    <row r="53" spans="1:18" s="61" customFormat="1" ht="33" x14ac:dyDescent="0.25">
      <c r="A53" s="32" t="s">
        <v>121</v>
      </c>
      <c r="B53" s="27" t="s">
        <v>16</v>
      </c>
      <c r="C53" s="6" t="s">
        <v>23</v>
      </c>
      <c r="D53" s="6" t="s">
        <v>9</v>
      </c>
      <c r="E53" s="39">
        <f t="shared" si="82"/>
        <v>3937.4</v>
      </c>
      <c r="F53" s="42">
        <v>0</v>
      </c>
      <c r="G53" s="42">
        <v>3937.4</v>
      </c>
      <c r="H53" s="39">
        <f t="shared" si="83"/>
        <v>2102.1000000000004</v>
      </c>
      <c r="I53" s="42">
        <v>0</v>
      </c>
      <c r="J53" s="40">
        <f>13.8+2088.3</f>
        <v>2102.1000000000004</v>
      </c>
      <c r="K53" s="42">
        <f t="shared" si="84"/>
        <v>2102.0160000000001</v>
      </c>
      <c r="L53" s="42">
        <v>0</v>
      </c>
      <c r="M53" s="41">
        <v>2102.0160000000001</v>
      </c>
      <c r="N53" s="42">
        <f t="shared" si="85"/>
        <v>2102.0160000000001</v>
      </c>
      <c r="O53" s="42">
        <v>0</v>
      </c>
      <c r="P53" s="42">
        <f t="shared" si="86"/>
        <v>2102.0160000000001</v>
      </c>
      <c r="Q53" s="38">
        <f t="shared" si="87"/>
        <v>0.99996003996003979</v>
      </c>
      <c r="R53" s="38">
        <f t="shared" si="88"/>
        <v>0.99996003996003979</v>
      </c>
    </row>
    <row r="54" spans="1:18" s="61" customFormat="1" ht="33" x14ac:dyDescent="0.25">
      <c r="A54" s="32" t="s">
        <v>122</v>
      </c>
      <c r="B54" s="27" t="s">
        <v>25</v>
      </c>
      <c r="C54" s="6" t="s">
        <v>23</v>
      </c>
      <c r="D54" s="6" t="s">
        <v>9</v>
      </c>
      <c r="E54" s="39">
        <f t="shared" si="82"/>
        <v>804.9</v>
      </c>
      <c r="F54" s="42">
        <v>0</v>
      </c>
      <c r="G54" s="42">
        <v>804.9</v>
      </c>
      <c r="H54" s="39">
        <f t="shared" si="83"/>
        <v>499.5</v>
      </c>
      <c r="I54" s="42">
        <v>0</v>
      </c>
      <c r="J54" s="40">
        <f>327.9+171.6</f>
        <v>499.5</v>
      </c>
      <c r="K54" s="42">
        <f t="shared" si="84"/>
        <v>431.83</v>
      </c>
      <c r="L54" s="42">
        <v>0</v>
      </c>
      <c r="M54" s="41">
        <v>431.83</v>
      </c>
      <c r="N54" s="42">
        <f t="shared" si="85"/>
        <v>431.83</v>
      </c>
      <c r="O54" s="42">
        <v>0</v>
      </c>
      <c r="P54" s="42">
        <f t="shared" si="86"/>
        <v>431.83</v>
      </c>
      <c r="Q54" s="38">
        <f t="shared" si="87"/>
        <v>0.86452452452452444</v>
      </c>
      <c r="R54" s="38">
        <f t="shared" si="88"/>
        <v>0.86452452452452444</v>
      </c>
    </row>
    <row r="55" spans="1:18" s="61" customFormat="1" ht="33" x14ac:dyDescent="0.25">
      <c r="A55" s="32" t="s">
        <v>123</v>
      </c>
      <c r="B55" s="27" t="s">
        <v>26</v>
      </c>
      <c r="C55" s="6" t="s">
        <v>23</v>
      </c>
      <c r="D55" s="6" t="s">
        <v>9</v>
      </c>
      <c r="E55" s="39">
        <f t="shared" si="82"/>
        <v>1011.8</v>
      </c>
      <c r="F55" s="42">
        <v>0</v>
      </c>
      <c r="G55" s="42">
        <v>1011.8</v>
      </c>
      <c r="H55" s="39">
        <f t="shared" si="83"/>
        <v>618.4</v>
      </c>
      <c r="I55" s="42">
        <v>0</v>
      </c>
      <c r="J55" s="40">
        <f>468.9+149.5</f>
        <v>618.4</v>
      </c>
      <c r="K55" s="42">
        <f t="shared" si="84"/>
        <v>618.29999999999995</v>
      </c>
      <c r="L55" s="42">
        <v>0</v>
      </c>
      <c r="M55" s="41">
        <v>618.29999999999995</v>
      </c>
      <c r="N55" s="42">
        <f t="shared" si="85"/>
        <v>618.29999999999995</v>
      </c>
      <c r="O55" s="42">
        <v>0</v>
      </c>
      <c r="P55" s="42">
        <f t="shared" si="86"/>
        <v>618.29999999999995</v>
      </c>
      <c r="Q55" s="38">
        <f t="shared" si="87"/>
        <v>0.99983829236739974</v>
      </c>
      <c r="R55" s="38">
        <f t="shared" si="88"/>
        <v>0.99983829236739974</v>
      </c>
    </row>
    <row r="56" spans="1:18" s="61" customFormat="1" ht="33" x14ac:dyDescent="0.25">
      <c r="A56" s="32" t="s">
        <v>124</v>
      </c>
      <c r="B56" s="27" t="s">
        <v>17</v>
      </c>
      <c r="C56" s="6" t="s">
        <v>23</v>
      </c>
      <c r="D56" s="6" t="s">
        <v>9</v>
      </c>
      <c r="E56" s="39">
        <f t="shared" si="82"/>
        <v>3567.9</v>
      </c>
      <c r="F56" s="42">
        <v>0</v>
      </c>
      <c r="G56" s="42">
        <v>3567.9</v>
      </c>
      <c r="H56" s="39">
        <f t="shared" si="83"/>
        <v>1966.5</v>
      </c>
      <c r="I56" s="42">
        <v>0</v>
      </c>
      <c r="J56" s="40">
        <f>1200+766.5</f>
        <v>1966.5</v>
      </c>
      <c r="K56" s="42">
        <f t="shared" si="84"/>
        <v>1723.0360000000001</v>
      </c>
      <c r="L56" s="42">
        <v>0</v>
      </c>
      <c r="M56" s="41">
        <v>1723.0360000000001</v>
      </c>
      <c r="N56" s="42">
        <f t="shared" si="85"/>
        <v>1723.0360000000001</v>
      </c>
      <c r="O56" s="42">
        <v>0</v>
      </c>
      <c r="P56" s="42">
        <f t="shared" si="86"/>
        <v>1723.0360000000001</v>
      </c>
      <c r="Q56" s="38">
        <f t="shared" si="87"/>
        <v>0.8761942537503179</v>
      </c>
      <c r="R56" s="38">
        <f t="shared" si="88"/>
        <v>0.8761942537503179</v>
      </c>
    </row>
    <row r="57" spans="1:18" s="61" customFormat="1" ht="33" x14ac:dyDescent="0.25">
      <c r="A57" s="32" t="s">
        <v>125</v>
      </c>
      <c r="B57" s="27" t="s">
        <v>28</v>
      </c>
      <c r="C57" s="6" t="s">
        <v>23</v>
      </c>
      <c r="D57" s="6" t="s">
        <v>9</v>
      </c>
      <c r="E57" s="39">
        <f t="shared" si="82"/>
        <v>1251.0999999999999</v>
      </c>
      <c r="F57" s="42">
        <v>0</v>
      </c>
      <c r="G57" s="42">
        <v>1251.0999999999999</v>
      </c>
      <c r="H57" s="39">
        <f t="shared" si="83"/>
        <v>645.70000000000005</v>
      </c>
      <c r="I57" s="42">
        <v>0</v>
      </c>
      <c r="J57" s="40">
        <f>469.7+158.8+17.2</f>
        <v>645.70000000000005</v>
      </c>
      <c r="K57" s="42">
        <f t="shared" si="84"/>
        <v>645.58000000000004</v>
      </c>
      <c r="L57" s="42">
        <v>0</v>
      </c>
      <c r="M57" s="41">
        <v>645.58000000000004</v>
      </c>
      <c r="N57" s="42">
        <f t="shared" si="85"/>
        <v>645.58000000000004</v>
      </c>
      <c r="O57" s="42">
        <v>0</v>
      </c>
      <c r="P57" s="42">
        <f t="shared" si="86"/>
        <v>645.58000000000004</v>
      </c>
      <c r="Q57" s="38">
        <f t="shared" si="87"/>
        <v>0.99981415518042438</v>
      </c>
      <c r="R57" s="38">
        <f t="shared" si="88"/>
        <v>0.99981415518042438</v>
      </c>
    </row>
    <row r="58" spans="1:18" s="61" customFormat="1" ht="33" x14ac:dyDescent="0.25">
      <c r="A58" s="32" t="s">
        <v>126</v>
      </c>
      <c r="B58" s="27" t="s">
        <v>18</v>
      </c>
      <c r="C58" s="6" t="s">
        <v>23</v>
      </c>
      <c r="D58" s="6" t="s">
        <v>9</v>
      </c>
      <c r="E58" s="39">
        <f t="shared" si="82"/>
        <v>2980.3</v>
      </c>
      <c r="F58" s="42">
        <v>0</v>
      </c>
      <c r="G58" s="42">
        <v>2980.3</v>
      </c>
      <c r="H58" s="39">
        <f t="shared" si="83"/>
        <v>2129</v>
      </c>
      <c r="I58" s="42">
        <v>0</v>
      </c>
      <c r="J58" s="40">
        <f>993+993+143</f>
        <v>2129</v>
      </c>
      <c r="K58" s="42">
        <f t="shared" si="84"/>
        <v>2112.29</v>
      </c>
      <c r="L58" s="42">
        <v>0</v>
      </c>
      <c r="M58" s="41">
        <v>2112.29</v>
      </c>
      <c r="N58" s="42">
        <f t="shared" si="85"/>
        <v>2112.29</v>
      </c>
      <c r="O58" s="42">
        <v>0</v>
      </c>
      <c r="P58" s="42">
        <f t="shared" si="86"/>
        <v>2112.29</v>
      </c>
      <c r="Q58" s="38">
        <f t="shared" si="87"/>
        <v>0.99215124471582905</v>
      </c>
      <c r="R58" s="38">
        <f t="shared" si="88"/>
        <v>0.99215124471582905</v>
      </c>
    </row>
    <row r="59" spans="1:18" s="61" customFormat="1" ht="33" x14ac:dyDescent="0.25">
      <c r="A59" s="32" t="s">
        <v>127</v>
      </c>
      <c r="B59" s="27" t="s">
        <v>20</v>
      </c>
      <c r="C59" s="6" t="s">
        <v>23</v>
      </c>
      <c r="D59" s="6" t="s">
        <v>9</v>
      </c>
      <c r="E59" s="39">
        <f t="shared" si="82"/>
        <v>1120.7</v>
      </c>
      <c r="F59" s="42">
        <v>0</v>
      </c>
      <c r="G59" s="42">
        <v>1120.7</v>
      </c>
      <c r="H59" s="39">
        <f t="shared" si="83"/>
        <v>484.4</v>
      </c>
      <c r="I59" s="42">
        <v>0</v>
      </c>
      <c r="J59" s="40">
        <f>250.4+234</f>
        <v>484.4</v>
      </c>
      <c r="K59" s="42">
        <f t="shared" si="84"/>
        <v>484.29</v>
      </c>
      <c r="L59" s="42">
        <v>0</v>
      </c>
      <c r="M59" s="41">
        <v>484.29</v>
      </c>
      <c r="N59" s="42">
        <f t="shared" si="85"/>
        <v>484.29</v>
      </c>
      <c r="O59" s="42">
        <v>0</v>
      </c>
      <c r="P59" s="42">
        <f t="shared" si="86"/>
        <v>484.29</v>
      </c>
      <c r="Q59" s="38">
        <f t="shared" si="87"/>
        <v>0.99977291494632547</v>
      </c>
      <c r="R59" s="38">
        <f t="shared" si="88"/>
        <v>0.99977291494632547</v>
      </c>
    </row>
    <row r="60" spans="1:18" s="61" customFormat="1" ht="33" x14ac:dyDescent="0.25">
      <c r="A60" s="32" t="s">
        <v>128</v>
      </c>
      <c r="B60" s="27" t="s">
        <v>21</v>
      </c>
      <c r="C60" s="6" t="s">
        <v>23</v>
      </c>
      <c r="D60" s="6" t="s">
        <v>9</v>
      </c>
      <c r="E60" s="39">
        <f t="shared" si="82"/>
        <v>1175.2</v>
      </c>
      <c r="F60" s="42">
        <v>0</v>
      </c>
      <c r="G60" s="42">
        <v>1175.2</v>
      </c>
      <c r="H60" s="39">
        <f t="shared" si="83"/>
        <v>1000.3</v>
      </c>
      <c r="I60" s="42">
        <v>0</v>
      </c>
      <c r="J60" s="40">
        <f>853.4+146.9</f>
        <v>1000.3</v>
      </c>
      <c r="K60" s="42">
        <f t="shared" si="84"/>
        <v>1000.28</v>
      </c>
      <c r="L60" s="42">
        <v>0</v>
      </c>
      <c r="M60" s="41">
        <v>1000.28</v>
      </c>
      <c r="N60" s="42">
        <f t="shared" si="85"/>
        <v>1000.28</v>
      </c>
      <c r="O60" s="42">
        <v>0</v>
      </c>
      <c r="P60" s="42">
        <f t="shared" si="86"/>
        <v>1000.28</v>
      </c>
      <c r="Q60" s="38">
        <f t="shared" si="87"/>
        <v>0.99998000599820058</v>
      </c>
      <c r="R60" s="38">
        <f t="shared" si="88"/>
        <v>0.99998000599820058</v>
      </c>
    </row>
    <row r="61" spans="1:18" s="61" customFormat="1" ht="33" x14ac:dyDescent="0.25">
      <c r="A61" s="32" t="s">
        <v>129</v>
      </c>
      <c r="B61" s="27" t="s">
        <v>22</v>
      </c>
      <c r="C61" s="6" t="s">
        <v>23</v>
      </c>
      <c r="D61" s="6" t="s">
        <v>9</v>
      </c>
      <c r="E61" s="39">
        <f t="shared" si="82"/>
        <v>2968.2</v>
      </c>
      <c r="F61" s="42">
        <v>0</v>
      </c>
      <c r="G61" s="42">
        <v>2968.2</v>
      </c>
      <c r="H61" s="39">
        <f t="shared" si="83"/>
        <v>1090.5</v>
      </c>
      <c r="I61" s="42">
        <v>0</v>
      </c>
      <c r="J61" s="40">
        <f>652.1+408.4+30</f>
        <v>1090.5</v>
      </c>
      <c r="K61" s="42">
        <f t="shared" si="84"/>
        <v>1060.45</v>
      </c>
      <c r="L61" s="42">
        <v>0</v>
      </c>
      <c r="M61" s="41">
        <v>1060.45</v>
      </c>
      <c r="N61" s="42">
        <f t="shared" si="85"/>
        <v>1060.45</v>
      </c>
      <c r="O61" s="42">
        <v>0</v>
      </c>
      <c r="P61" s="42">
        <f t="shared" si="86"/>
        <v>1060.45</v>
      </c>
      <c r="Q61" s="38">
        <f t="shared" si="87"/>
        <v>0.97244383310408078</v>
      </c>
      <c r="R61" s="38">
        <f t="shared" si="88"/>
        <v>0.97244383310408078</v>
      </c>
    </row>
    <row r="62" spans="1:18" s="61" customFormat="1" ht="39" customHeight="1" x14ac:dyDescent="0.25">
      <c r="A62" s="28" t="s">
        <v>63</v>
      </c>
      <c r="B62" s="84" t="s">
        <v>130</v>
      </c>
      <c r="C62" s="84"/>
      <c r="D62" s="84"/>
      <c r="E62" s="43">
        <f>SUM(E63:E69)</f>
        <v>2856.1</v>
      </c>
      <c r="F62" s="43">
        <f t="shared" ref="F62:P62" si="89">SUM(F63:F69)</f>
        <v>0</v>
      </c>
      <c r="G62" s="43">
        <f t="shared" si="89"/>
        <v>2856.1</v>
      </c>
      <c r="H62" s="43">
        <f t="shared" si="89"/>
        <v>2727.3999999999996</v>
      </c>
      <c r="I62" s="43">
        <f t="shared" si="89"/>
        <v>0</v>
      </c>
      <c r="J62" s="43">
        <f t="shared" si="89"/>
        <v>2727.3999999999996</v>
      </c>
      <c r="K62" s="43">
        <f t="shared" si="89"/>
        <v>1421.8999999999999</v>
      </c>
      <c r="L62" s="43">
        <f t="shared" si="89"/>
        <v>0</v>
      </c>
      <c r="M62" s="43">
        <f t="shared" si="89"/>
        <v>1421.8999999999999</v>
      </c>
      <c r="N62" s="43">
        <f t="shared" si="89"/>
        <v>1421.8999999999999</v>
      </c>
      <c r="O62" s="43">
        <f t="shared" si="89"/>
        <v>0</v>
      </c>
      <c r="P62" s="43">
        <f t="shared" si="89"/>
        <v>1421.8999999999999</v>
      </c>
      <c r="Q62" s="29">
        <f t="shared" ref="Q62:Q69" si="90">K62/H62</f>
        <v>0.52133900417980494</v>
      </c>
      <c r="R62" s="29">
        <f>N62/H62</f>
        <v>0.52133900417980494</v>
      </c>
    </row>
    <row r="63" spans="1:18" s="61" customFormat="1" ht="33" x14ac:dyDescent="0.25">
      <c r="A63" s="32" t="s">
        <v>77</v>
      </c>
      <c r="B63" s="27" t="s">
        <v>25</v>
      </c>
      <c r="C63" s="6" t="s">
        <v>23</v>
      </c>
      <c r="D63" s="6" t="s">
        <v>9</v>
      </c>
      <c r="E63" s="39">
        <f>G63</f>
        <v>240</v>
      </c>
      <c r="F63" s="47"/>
      <c r="G63" s="42">
        <v>240</v>
      </c>
      <c r="H63" s="39">
        <f>I63+J63</f>
        <v>240</v>
      </c>
      <c r="I63" s="39">
        <v>0</v>
      </c>
      <c r="J63" s="39">
        <f>9+231</f>
        <v>240</v>
      </c>
      <c r="K63" s="39">
        <f>L63+M63</f>
        <v>222.4</v>
      </c>
      <c r="L63" s="39">
        <v>0</v>
      </c>
      <c r="M63" s="39">
        <v>222.4</v>
      </c>
      <c r="N63" s="39">
        <f>O63+P63</f>
        <v>222.4</v>
      </c>
      <c r="O63" s="39">
        <v>0</v>
      </c>
      <c r="P63" s="39">
        <f>M63</f>
        <v>222.4</v>
      </c>
      <c r="Q63" s="38">
        <f t="shared" si="90"/>
        <v>0.92666666666666664</v>
      </c>
      <c r="R63" s="38">
        <f t="shared" ref="R63" si="91">N63/H63</f>
        <v>0.92666666666666664</v>
      </c>
    </row>
    <row r="64" spans="1:18" s="61" customFormat="1" ht="33" x14ac:dyDescent="0.25">
      <c r="A64" s="32" t="s">
        <v>131</v>
      </c>
      <c r="B64" s="27" t="s">
        <v>26</v>
      </c>
      <c r="C64" s="6" t="s">
        <v>23</v>
      </c>
      <c r="D64" s="6" t="s">
        <v>9</v>
      </c>
      <c r="E64" s="39">
        <f t="shared" ref="E64:E66" si="92">G64</f>
        <v>266.89999999999998</v>
      </c>
      <c r="F64" s="42"/>
      <c r="G64" s="42">
        <v>266.89999999999998</v>
      </c>
      <c r="H64" s="39">
        <f t="shared" ref="H64:H66" si="93">I64+J64</f>
        <v>266.89999999999998</v>
      </c>
      <c r="I64" s="39">
        <v>0</v>
      </c>
      <c r="J64" s="40">
        <v>266.89999999999998</v>
      </c>
      <c r="K64" s="39">
        <f t="shared" ref="K64:K66" si="94">L64+M64</f>
        <v>266.89999999999998</v>
      </c>
      <c r="L64" s="40">
        <v>0</v>
      </c>
      <c r="M64" s="41">
        <v>266.89999999999998</v>
      </c>
      <c r="N64" s="39">
        <v>266.89999999999998</v>
      </c>
      <c r="O64" s="40">
        <v>0</v>
      </c>
      <c r="P64" s="39">
        <f t="shared" ref="P64:P69" si="95">M64</f>
        <v>266.89999999999998</v>
      </c>
      <c r="Q64" s="38">
        <f t="shared" si="90"/>
        <v>1</v>
      </c>
      <c r="R64" s="38">
        <f t="shared" ref="R64" si="96">N64/H64</f>
        <v>1</v>
      </c>
    </row>
    <row r="65" spans="1:18" s="61" customFormat="1" ht="45.75" customHeight="1" x14ac:dyDescent="0.25">
      <c r="A65" s="32" t="s">
        <v>132</v>
      </c>
      <c r="B65" s="27" t="s">
        <v>11</v>
      </c>
      <c r="C65" s="6" t="s">
        <v>23</v>
      </c>
      <c r="D65" s="6" t="s">
        <v>9</v>
      </c>
      <c r="E65" s="39">
        <f t="shared" si="92"/>
        <v>420.1</v>
      </c>
      <c r="F65" s="42"/>
      <c r="G65" s="42">
        <v>420.1</v>
      </c>
      <c r="H65" s="39">
        <f t="shared" si="93"/>
        <v>420.1</v>
      </c>
      <c r="I65" s="39">
        <v>0</v>
      </c>
      <c r="J65" s="39">
        <v>420.1</v>
      </c>
      <c r="K65" s="39">
        <f t="shared" si="94"/>
        <v>0</v>
      </c>
      <c r="L65" s="39">
        <v>0</v>
      </c>
      <c r="M65" s="39">
        <v>0</v>
      </c>
      <c r="N65" s="39">
        <f t="shared" ref="N65:N66" si="97">O65+P65</f>
        <v>0</v>
      </c>
      <c r="O65" s="39">
        <v>0</v>
      </c>
      <c r="P65" s="39">
        <f t="shared" si="95"/>
        <v>0</v>
      </c>
      <c r="Q65" s="38">
        <f t="shared" si="90"/>
        <v>0</v>
      </c>
      <c r="R65" s="38">
        <f t="shared" ref="R65:R69" si="98">N65/H65</f>
        <v>0</v>
      </c>
    </row>
    <row r="66" spans="1:18" s="61" customFormat="1" ht="33" x14ac:dyDescent="0.25">
      <c r="A66" s="32" t="s">
        <v>133</v>
      </c>
      <c r="B66" s="27" t="s">
        <v>15</v>
      </c>
      <c r="C66" s="6" t="s">
        <v>23</v>
      </c>
      <c r="D66" s="6" t="s">
        <v>9</v>
      </c>
      <c r="E66" s="39">
        <f t="shared" si="92"/>
        <v>444.9</v>
      </c>
      <c r="F66" s="42"/>
      <c r="G66" s="42">
        <v>444.9</v>
      </c>
      <c r="H66" s="39">
        <f t="shared" si="93"/>
        <v>444.9</v>
      </c>
      <c r="I66" s="39">
        <v>0</v>
      </c>
      <c r="J66" s="39">
        <v>444.9</v>
      </c>
      <c r="K66" s="39">
        <f t="shared" si="94"/>
        <v>444.9</v>
      </c>
      <c r="L66" s="39">
        <v>0</v>
      </c>
      <c r="M66" s="39">
        <v>444.9</v>
      </c>
      <c r="N66" s="39">
        <f t="shared" si="97"/>
        <v>444.9</v>
      </c>
      <c r="O66" s="39">
        <v>0</v>
      </c>
      <c r="P66" s="39">
        <f t="shared" si="95"/>
        <v>444.9</v>
      </c>
      <c r="Q66" s="38">
        <f t="shared" si="90"/>
        <v>1</v>
      </c>
      <c r="R66" s="38">
        <f t="shared" si="98"/>
        <v>1</v>
      </c>
    </row>
    <row r="67" spans="1:18" s="61" customFormat="1" ht="33" x14ac:dyDescent="0.25">
      <c r="A67" s="32" t="s">
        <v>160</v>
      </c>
      <c r="B67" s="27" t="s">
        <v>18</v>
      </c>
      <c r="C67" s="6" t="s">
        <v>23</v>
      </c>
      <c r="D67" s="6" t="s">
        <v>9</v>
      </c>
      <c r="E67" s="39">
        <f t="shared" ref="E67:E69" si="99">G67</f>
        <v>252.1</v>
      </c>
      <c r="F67" s="42"/>
      <c r="G67" s="42">
        <v>252.1</v>
      </c>
      <c r="H67" s="39">
        <f t="shared" ref="H67" si="100">I67+J67</f>
        <v>252.1</v>
      </c>
      <c r="I67" s="39">
        <v>0</v>
      </c>
      <c r="J67" s="39">
        <v>252.1</v>
      </c>
      <c r="K67" s="39">
        <f t="shared" ref="K67" si="101">L67+M67</f>
        <v>252.1</v>
      </c>
      <c r="L67" s="39">
        <v>0</v>
      </c>
      <c r="M67" s="39">
        <v>252.1</v>
      </c>
      <c r="N67" s="39">
        <f t="shared" ref="N67" si="102">O67+P67</f>
        <v>252.1</v>
      </c>
      <c r="O67" s="39">
        <v>0</v>
      </c>
      <c r="P67" s="39">
        <f t="shared" si="95"/>
        <v>252.1</v>
      </c>
      <c r="Q67" s="38">
        <f t="shared" si="90"/>
        <v>1</v>
      </c>
      <c r="R67" s="38">
        <f t="shared" si="98"/>
        <v>1</v>
      </c>
    </row>
    <row r="68" spans="1:18" s="61" customFormat="1" ht="33" x14ac:dyDescent="0.25">
      <c r="A68" s="32" t="s">
        <v>193</v>
      </c>
      <c r="B68" s="27" t="s">
        <v>14</v>
      </c>
      <c r="C68" s="6" t="s">
        <v>23</v>
      </c>
      <c r="D68" s="6" t="s">
        <v>9</v>
      </c>
      <c r="E68" s="39">
        <f t="shared" ref="E68" si="103">G68</f>
        <v>867.7</v>
      </c>
      <c r="F68" s="42"/>
      <c r="G68" s="42">
        <v>867.7</v>
      </c>
      <c r="H68" s="39">
        <f t="shared" ref="H68" si="104">I68+J68</f>
        <v>867.7</v>
      </c>
      <c r="I68" s="39">
        <v>0</v>
      </c>
      <c r="J68" s="39">
        <v>867.7</v>
      </c>
      <c r="K68" s="39">
        <f t="shared" ref="K68" si="105">L68+M68</f>
        <v>0</v>
      </c>
      <c r="L68" s="39">
        <v>0</v>
      </c>
      <c r="M68" s="39">
        <v>0</v>
      </c>
      <c r="N68" s="39">
        <f t="shared" ref="N68" si="106">O68+P68</f>
        <v>0</v>
      </c>
      <c r="O68" s="39">
        <v>0</v>
      </c>
      <c r="P68" s="39">
        <f t="shared" si="95"/>
        <v>0</v>
      </c>
      <c r="Q68" s="38">
        <f t="shared" si="90"/>
        <v>0</v>
      </c>
      <c r="R68" s="38">
        <f t="shared" si="98"/>
        <v>0</v>
      </c>
    </row>
    <row r="69" spans="1:18" s="61" customFormat="1" ht="33" x14ac:dyDescent="0.25">
      <c r="A69" s="32" t="s">
        <v>194</v>
      </c>
      <c r="B69" s="27" t="s">
        <v>20</v>
      </c>
      <c r="C69" s="6" t="s">
        <v>23</v>
      </c>
      <c r="D69" s="6" t="s">
        <v>9</v>
      </c>
      <c r="E69" s="39">
        <f t="shared" si="99"/>
        <v>364.4</v>
      </c>
      <c r="F69" s="42"/>
      <c r="G69" s="42">
        <v>364.4</v>
      </c>
      <c r="H69" s="39">
        <f>J69</f>
        <v>235.7</v>
      </c>
      <c r="I69" s="39">
        <v>0</v>
      </c>
      <c r="J69" s="39">
        <v>235.7</v>
      </c>
      <c r="K69" s="39">
        <f>M69</f>
        <v>235.6</v>
      </c>
      <c r="L69" s="39">
        <v>0</v>
      </c>
      <c r="M69" s="39">
        <v>235.6</v>
      </c>
      <c r="N69" s="39">
        <f>P69</f>
        <v>235.6</v>
      </c>
      <c r="O69" s="39">
        <v>0</v>
      </c>
      <c r="P69" s="39">
        <f t="shared" si="95"/>
        <v>235.6</v>
      </c>
      <c r="Q69" s="38">
        <f t="shared" si="90"/>
        <v>0.99957573186253712</v>
      </c>
      <c r="R69" s="38">
        <f t="shared" si="98"/>
        <v>0.99957573186253712</v>
      </c>
    </row>
    <row r="70" spans="1:18" s="61" customFormat="1" ht="23.25" customHeight="1" x14ac:dyDescent="0.25">
      <c r="A70" s="28" t="s">
        <v>64</v>
      </c>
      <c r="B70" s="84" t="s">
        <v>134</v>
      </c>
      <c r="C70" s="84"/>
      <c r="D70" s="84"/>
      <c r="E70" s="43">
        <f>F70+G70</f>
        <v>29597.1</v>
      </c>
      <c r="F70" s="43">
        <f>SUM(F71:F76)</f>
        <v>0</v>
      </c>
      <c r="G70" s="43">
        <f t="shared" ref="G70:P70" si="107">SUM(G71:G76)</f>
        <v>29597.1</v>
      </c>
      <c r="H70" s="43">
        <f t="shared" si="107"/>
        <v>22596.5</v>
      </c>
      <c r="I70" s="43">
        <f t="shared" si="107"/>
        <v>0</v>
      </c>
      <c r="J70" s="43">
        <f t="shared" si="107"/>
        <v>22596.5</v>
      </c>
      <c r="K70" s="43">
        <f t="shared" si="107"/>
        <v>9794.2000000000007</v>
      </c>
      <c r="L70" s="43">
        <f t="shared" si="107"/>
        <v>0</v>
      </c>
      <c r="M70" s="43">
        <f t="shared" si="107"/>
        <v>9794.2000000000007</v>
      </c>
      <c r="N70" s="43">
        <f t="shared" si="107"/>
        <v>9794.2000000000007</v>
      </c>
      <c r="O70" s="43">
        <f t="shared" si="107"/>
        <v>0</v>
      </c>
      <c r="P70" s="43">
        <f t="shared" si="107"/>
        <v>9794.2000000000007</v>
      </c>
      <c r="Q70" s="37">
        <v>0</v>
      </c>
      <c r="R70" s="37">
        <v>0</v>
      </c>
    </row>
    <row r="71" spans="1:18" s="61" customFormat="1" ht="61.5" customHeight="1" x14ac:dyDescent="0.25">
      <c r="A71" s="32" t="s">
        <v>135</v>
      </c>
      <c r="B71" s="27" t="s">
        <v>136</v>
      </c>
      <c r="C71" s="6" t="s">
        <v>23</v>
      </c>
      <c r="D71" s="6" t="s">
        <v>9</v>
      </c>
      <c r="E71" s="39">
        <f t="shared" ref="E71:E76" si="108">G71</f>
        <v>17648.8</v>
      </c>
      <c r="F71" s="42">
        <v>0</v>
      </c>
      <c r="G71" s="42">
        <v>17648.8</v>
      </c>
      <c r="H71" s="39">
        <f t="shared" ref="H71:H76" si="109">I71+J71</f>
        <v>13248.8</v>
      </c>
      <c r="I71" s="39">
        <v>0</v>
      </c>
      <c r="J71" s="39">
        <v>13248.8</v>
      </c>
      <c r="K71" s="39">
        <f t="shared" ref="K71:K76" si="110">L71+M71</f>
        <v>5533.8</v>
      </c>
      <c r="L71" s="39">
        <v>0</v>
      </c>
      <c r="M71" s="39">
        <v>5533.8</v>
      </c>
      <c r="N71" s="39">
        <f t="shared" ref="N71:N76" si="111">O71+P71</f>
        <v>5533.8</v>
      </c>
      <c r="O71" s="39">
        <v>0</v>
      </c>
      <c r="P71" s="39">
        <f>M71</f>
        <v>5533.8</v>
      </c>
      <c r="Q71" s="38">
        <f>K71/H71</f>
        <v>0.41768311092325344</v>
      </c>
      <c r="R71" s="38">
        <f t="shared" ref="R71:R73" si="112">N71/H71</f>
        <v>0.41768311092325344</v>
      </c>
    </row>
    <row r="72" spans="1:18" s="61" customFormat="1" ht="61.5" customHeight="1" x14ac:dyDescent="0.25">
      <c r="A72" s="32" t="s">
        <v>161</v>
      </c>
      <c r="B72" s="27" t="s">
        <v>166</v>
      </c>
      <c r="C72" s="6" t="s">
        <v>23</v>
      </c>
      <c r="D72" s="6" t="s">
        <v>9</v>
      </c>
      <c r="E72" s="39">
        <f t="shared" si="108"/>
        <v>388.3</v>
      </c>
      <c r="F72" s="42">
        <v>0</v>
      </c>
      <c r="G72" s="42">
        <v>388.3</v>
      </c>
      <c r="H72" s="39">
        <f t="shared" si="109"/>
        <v>388.3</v>
      </c>
      <c r="I72" s="39">
        <v>0</v>
      </c>
      <c r="J72" s="39">
        <v>388.3</v>
      </c>
      <c r="K72" s="39">
        <f t="shared" si="110"/>
        <v>388.2</v>
      </c>
      <c r="L72" s="39">
        <v>0</v>
      </c>
      <c r="M72" s="39">
        <v>388.2</v>
      </c>
      <c r="N72" s="39">
        <f t="shared" si="111"/>
        <v>388.2</v>
      </c>
      <c r="O72" s="39">
        <v>0</v>
      </c>
      <c r="P72" s="39">
        <f t="shared" ref="P72:P76" si="113">M72</f>
        <v>388.2</v>
      </c>
      <c r="Q72" s="38">
        <f>K72/H72</f>
        <v>0.99974246716456339</v>
      </c>
      <c r="R72" s="38">
        <f t="shared" si="112"/>
        <v>0.99974246716456339</v>
      </c>
    </row>
    <row r="73" spans="1:18" s="61" customFormat="1" ht="61.5" customHeight="1" x14ac:dyDescent="0.25">
      <c r="A73" s="32" t="s">
        <v>162</v>
      </c>
      <c r="B73" s="27" t="s">
        <v>167</v>
      </c>
      <c r="C73" s="6" t="s">
        <v>23</v>
      </c>
      <c r="D73" s="6" t="s">
        <v>9</v>
      </c>
      <c r="E73" s="39">
        <f t="shared" si="108"/>
        <v>3872.3</v>
      </c>
      <c r="F73" s="42">
        <v>0</v>
      </c>
      <c r="G73" s="42">
        <v>3872.3</v>
      </c>
      <c r="H73" s="39">
        <f t="shared" si="109"/>
        <v>3872.3</v>
      </c>
      <c r="I73" s="39">
        <v>0</v>
      </c>
      <c r="J73" s="39">
        <v>3872.3</v>
      </c>
      <c r="K73" s="39">
        <f t="shared" si="110"/>
        <v>3872.2</v>
      </c>
      <c r="L73" s="39">
        <v>0</v>
      </c>
      <c r="M73" s="39">
        <v>3872.2</v>
      </c>
      <c r="N73" s="39">
        <f t="shared" si="111"/>
        <v>3872.2</v>
      </c>
      <c r="O73" s="39">
        <v>0</v>
      </c>
      <c r="P73" s="39">
        <f t="shared" si="113"/>
        <v>3872.2</v>
      </c>
      <c r="Q73" s="38">
        <f>K73/H73</f>
        <v>0.9999741755545799</v>
      </c>
      <c r="R73" s="38">
        <f t="shared" si="112"/>
        <v>0.9999741755545799</v>
      </c>
    </row>
    <row r="74" spans="1:18" s="61" customFormat="1" ht="61.5" customHeight="1" x14ac:dyDescent="0.25">
      <c r="A74" s="32" t="s">
        <v>163</v>
      </c>
      <c r="B74" s="62" t="s">
        <v>168</v>
      </c>
      <c r="C74" s="6" t="s">
        <v>23</v>
      </c>
      <c r="D74" s="6" t="s">
        <v>9</v>
      </c>
      <c r="E74" s="39">
        <f t="shared" si="108"/>
        <v>2600.6</v>
      </c>
      <c r="F74" s="42">
        <v>0</v>
      </c>
      <c r="G74" s="46">
        <v>2600.6</v>
      </c>
      <c r="H74" s="39">
        <f t="shared" si="109"/>
        <v>0</v>
      </c>
      <c r="I74" s="39">
        <v>0</v>
      </c>
      <c r="J74" s="39">
        <v>0</v>
      </c>
      <c r="K74" s="39">
        <f t="shared" si="110"/>
        <v>0</v>
      </c>
      <c r="L74" s="39">
        <v>0</v>
      </c>
      <c r="M74" s="39">
        <v>0</v>
      </c>
      <c r="N74" s="39">
        <f t="shared" si="111"/>
        <v>0</v>
      </c>
      <c r="O74" s="39">
        <v>0</v>
      </c>
      <c r="P74" s="39">
        <f t="shared" si="113"/>
        <v>0</v>
      </c>
      <c r="Q74" s="38" t="s">
        <v>180</v>
      </c>
      <c r="R74" s="38" t="s">
        <v>180</v>
      </c>
    </row>
    <row r="75" spans="1:18" s="61" customFormat="1" ht="61.5" customHeight="1" x14ac:dyDescent="0.25">
      <c r="A75" s="32" t="s">
        <v>164</v>
      </c>
      <c r="B75" s="62" t="s">
        <v>169</v>
      </c>
      <c r="C75" s="6" t="s">
        <v>23</v>
      </c>
      <c r="D75" s="6" t="s">
        <v>9</v>
      </c>
      <c r="E75" s="39">
        <f t="shared" si="108"/>
        <v>2649.9</v>
      </c>
      <c r="F75" s="42">
        <v>0</v>
      </c>
      <c r="G75" s="46">
        <v>2649.9</v>
      </c>
      <c r="H75" s="39">
        <f t="shared" si="109"/>
        <v>2649.9</v>
      </c>
      <c r="I75" s="39">
        <v>0</v>
      </c>
      <c r="J75" s="39">
        <v>2649.9</v>
      </c>
      <c r="K75" s="39">
        <f t="shared" si="110"/>
        <v>0</v>
      </c>
      <c r="L75" s="39">
        <v>0</v>
      </c>
      <c r="M75" s="39">
        <v>0</v>
      </c>
      <c r="N75" s="39">
        <f t="shared" si="111"/>
        <v>0</v>
      </c>
      <c r="O75" s="39">
        <v>0</v>
      </c>
      <c r="P75" s="39">
        <f t="shared" si="113"/>
        <v>0</v>
      </c>
      <c r="Q75" s="38">
        <f>K75/H75</f>
        <v>0</v>
      </c>
      <c r="R75" s="38">
        <f t="shared" ref="R75:R76" si="114">N75/H75</f>
        <v>0</v>
      </c>
    </row>
    <row r="76" spans="1:18" s="61" customFormat="1" ht="61.5" customHeight="1" x14ac:dyDescent="0.25">
      <c r="A76" s="32" t="s">
        <v>165</v>
      </c>
      <c r="B76" s="62" t="s">
        <v>170</v>
      </c>
      <c r="C76" s="6" t="s">
        <v>23</v>
      </c>
      <c r="D76" s="6" t="s">
        <v>9</v>
      </c>
      <c r="E76" s="39">
        <f t="shared" si="108"/>
        <v>2437.1999999999998</v>
      </c>
      <c r="F76" s="42">
        <v>0</v>
      </c>
      <c r="G76" s="46">
        <v>2437.1999999999998</v>
      </c>
      <c r="H76" s="39">
        <f t="shared" si="109"/>
        <v>2437.1999999999998</v>
      </c>
      <c r="I76" s="39">
        <v>0</v>
      </c>
      <c r="J76" s="39">
        <v>2437.1999999999998</v>
      </c>
      <c r="K76" s="39">
        <f t="shared" si="110"/>
        <v>0</v>
      </c>
      <c r="L76" s="39">
        <v>0</v>
      </c>
      <c r="M76" s="39">
        <v>0</v>
      </c>
      <c r="N76" s="39">
        <f t="shared" si="111"/>
        <v>0</v>
      </c>
      <c r="O76" s="39">
        <v>0</v>
      </c>
      <c r="P76" s="39">
        <f t="shared" si="113"/>
        <v>0</v>
      </c>
      <c r="Q76" s="38">
        <f>K76/H76</f>
        <v>0</v>
      </c>
      <c r="R76" s="38">
        <f t="shared" si="114"/>
        <v>0</v>
      </c>
    </row>
    <row r="77" spans="1:18" s="61" customFormat="1" ht="25.5" customHeight="1" x14ac:dyDescent="0.25">
      <c r="A77" s="28" t="s">
        <v>65</v>
      </c>
      <c r="B77" s="84" t="s">
        <v>137</v>
      </c>
      <c r="C77" s="84"/>
      <c r="D77" s="84"/>
      <c r="E77" s="43">
        <f>SUM(E78:E85)</f>
        <v>9075.6</v>
      </c>
      <c r="F77" s="43">
        <f t="shared" ref="F77:P77" si="115">SUM(F78:F85)</f>
        <v>0</v>
      </c>
      <c r="G77" s="43">
        <f t="shared" si="115"/>
        <v>9075.6</v>
      </c>
      <c r="H77" s="43">
        <f t="shared" si="115"/>
        <v>3557.8</v>
      </c>
      <c r="I77" s="43">
        <f t="shared" si="115"/>
        <v>0</v>
      </c>
      <c r="J77" s="43">
        <f t="shared" si="115"/>
        <v>3557.8</v>
      </c>
      <c r="K77" s="43">
        <f t="shared" si="115"/>
        <v>1482.0800000000002</v>
      </c>
      <c r="L77" s="43">
        <f t="shared" si="115"/>
        <v>0</v>
      </c>
      <c r="M77" s="43">
        <f t="shared" si="115"/>
        <v>1482.0800000000002</v>
      </c>
      <c r="N77" s="43">
        <f t="shared" si="115"/>
        <v>1482.0800000000002</v>
      </c>
      <c r="O77" s="43">
        <f t="shared" si="115"/>
        <v>0</v>
      </c>
      <c r="P77" s="43">
        <f t="shared" si="115"/>
        <v>1482.0800000000002</v>
      </c>
      <c r="Q77" s="29">
        <f>K77/H77</f>
        <v>0.41657203890044414</v>
      </c>
      <c r="R77" s="29">
        <f>N77/H77</f>
        <v>0.41657203890044414</v>
      </c>
    </row>
    <row r="78" spans="1:18" s="61" customFormat="1" ht="56.25" customHeight="1" x14ac:dyDescent="0.25">
      <c r="A78" s="32" t="s">
        <v>138</v>
      </c>
      <c r="B78" s="27" t="s">
        <v>139</v>
      </c>
      <c r="C78" s="6" t="s">
        <v>23</v>
      </c>
      <c r="D78" s="6" t="s">
        <v>9</v>
      </c>
      <c r="E78" s="39">
        <f t="shared" ref="E78:E89" si="116">G78</f>
        <v>400.2</v>
      </c>
      <c r="F78" s="39"/>
      <c r="G78" s="42">
        <v>400.2</v>
      </c>
      <c r="H78" s="39">
        <f>J78</f>
        <v>400.2</v>
      </c>
      <c r="I78" s="39">
        <v>0</v>
      </c>
      <c r="J78" s="40">
        <v>400.2</v>
      </c>
      <c r="K78" s="40">
        <f>M78</f>
        <v>250.8</v>
      </c>
      <c r="L78" s="40">
        <v>0</v>
      </c>
      <c r="M78" s="41">
        <v>250.8</v>
      </c>
      <c r="N78" s="40">
        <f t="shared" ref="N78:N82" si="117">P78</f>
        <v>250.8</v>
      </c>
      <c r="O78" s="40">
        <v>0</v>
      </c>
      <c r="P78" s="41">
        <f>M78</f>
        <v>250.8</v>
      </c>
      <c r="Q78" s="38">
        <f>K78/H78</f>
        <v>0.62668665667166423</v>
      </c>
      <c r="R78" s="38">
        <f t="shared" ref="R78:R79" si="118">N78/H78</f>
        <v>0.62668665667166423</v>
      </c>
    </row>
    <row r="79" spans="1:18" s="61" customFormat="1" ht="84.75" customHeight="1" x14ac:dyDescent="0.25">
      <c r="A79" s="32" t="s">
        <v>140</v>
      </c>
      <c r="B79" s="27" t="s">
        <v>141</v>
      </c>
      <c r="C79" s="6" t="s">
        <v>23</v>
      </c>
      <c r="D79" s="6" t="s">
        <v>9</v>
      </c>
      <c r="E79" s="39">
        <f t="shared" si="116"/>
        <v>999.4</v>
      </c>
      <c r="F79" s="42">
        <v>0</v>
      </c>
      <c r="G79" s="42">
        <v>999.4</v>
      </c>
      <c r="H79" s="39">
        <f t="shared" ref="H79:H82" si="119">J79</f>
        <v>999.4</v>
      </c>
      <c r="I79" s="39">
        <v>0</v>
      </c>
      <c r="J79" s="40">
        <v>999.4</v>
      </c>
      <c r="K79" s="40">
        <f t="shared" ref="K79:K82" si="120">M79</f>
        <v>989.4</v>
      </c>
      <c r="L79" s="40">
        <v>0</v>
      </c>
      <c r="M79" s="41">
        <v>989.4</v>
      </c>
      <c r="N79" s="40">
        <f t="shared" si="117"/>
        <v>989.4</v>
      </c>
      <c r="O79" s="40">
        <v>0</v>
      </c>
      <c r="P79" s="41">
        <f t="shared" ref="P79:P85" si="121">M79</f>
        <v>989.4</v>
      </c>
      <c r="Q79" s="38">
        <f>K79/H79</f>
        <v>0.98999399639783869</v>
      </c>
      <c r="R79" s="38">
        <f t="shared" si="118"/>
        <v>0.98999399639783869</v>
      </c>
    </row>
    <row r="80" spans="1:18" s="61" customFormat="1" ht="110.25" customHeight="1" x14ac:dyDescent="0.25">
      <c r="A80" s="32" t="s">
        <v>142</v>
      </c>
      <c r="B80" s="27" t="s">
        <v>143</v>
      </c>
      <c r="C80" s="6" t="s">
        <v>23</v>
      </c>
      <c r="D80" s="6" t="s">
        <v>9</v>
      </c>
      <c r="E80" s="39">
        <f t="shared" si="116"/>
        <v>4641.3</v>
      </c>
      <c r="F80" s="42">
        <v>0</v>
      </c>
      <c r="G80" s="42">
        <v>4641.3</v>
      </c>
      <c r="H80" s="39">
        <f t="shared" si="119"/>
        <v>0</v>
      </c>
      <c r="I80" s="39">
        <v>0</v>
      </c>
      <c r="J80" s="40">
        <v>0</v>
      </c>
      <c r="K80" s="40">
        <f t="shared" si="120"/>
        <v>0</v>
      </c>
      <c r="L80" s="40">
        <v>0</v>
      </c>
      <c r="M80" s="41">
        <v>0</v>
      </c>
      <c r="N80" s="40">
        <f t="shared" si="117"/>
        <v>0</v>
      </c>
      <c r="O80" s="40">
        <v>0</v>
      </c>
      <c r="P80" s="41">
        <f t="shared" si="121"/>
        <v>0</v>
      </c>
      <c r="Q80" s="38"/>
      <c r="R80" s="38"/>
    </row>
    <row r="81" spans="1:18" s="61" customFormat="1" ht="62.25" customHeight="1" x14ac:dyDescent="0.25">
      <c r="A81" s="32" t="s">
        <v>144</v>
      </c>
      <c r="B81" s="27" t="s">
        <v>145</v>
      </c>
      <c r="C81" s="6" t="s">
        <v>23</v>
      </c>
      <c r="D81" s="6" t="s">
        <v>9</v>
      </c>
      <c r="E81" s="39">
        <f t="shared" si="116"/>
        <v>1916.1</v>
      </c>
      <c r="F81" s="42">
        <v>0</v>
      </c>
      <c r="G81" s="42">
        <v>1916.1</v>
      </c>
      <c r="H81" s="39">
        <f t="shared" si="119"/>
        <v>1916.1</v>
      </c>
      <c r="I81" s="39">
        <v>0</v>
      </c>
      <c r="J81" s="40">
        <v>1916.1</v>
      </c>
      <c r="K81" s="40">
        <f t="shared" si="120"/>
        <v>0</v>
      </c>
      <c r="L81" s="40">
        <v>0</v>
      </c>
      <c r="M81" s="41">
        <v>0</v>
      </c>
      <c r="N81" s="40">
        <f t="shared" si="117"/>
        <v>0</v>
      </c>
      <c r="O81" s="40">
        <v>0</v>
      </c>
      <c r="P81" s="41">
        <f t="shared" si="121"/>
        <v>0</v>
      </c>
      <c r="Q81" s="38">
        <f>K81/H81</f>
        <v>0</v>
      </c>
      <c r="R81" s="38">
        <f t="shared" ref="R81" si="122">N81/H81</f>
        <v>0</v>
      </c>
    </row>
    <row r="82" spans="1:18" s="61" customFormat="1" ht="62.25" customHeight="1" x14ac:dyDescent="0.25">
      <c r="A82" s="32" t="s">
        <v>175</v>
      </c>
      <c r="B82" s="27" t="s">
        <v>171</v>
      </c>
      <c r="C82" s="6" t="s">
        <v>23</v>
      </c>
      <c r="D82" s="6" t="s">
        <v>9</v>
      </c>
      <c r="E82" s="39">
        <f t="shared" ref="E82:E85" si="123">G82</f>
        <v>312.2</v>
      </c>
      <c r="F82" s="42">
        <v>0</v>
      </c>
      <c r="G82" s="42">
        <v>312.2</v>
      </c>
      <c r="H82" s="39">
        <f t="shared" si="119"/>
        <v>0</v>
      </c>
      <c r="I82" s="39">
        <v>0</v>
      </c>
      <c r="J82" s="40">
        <v>0</v>
      </c>
      <c r="K82" s="40">
        <f t="shared" si="120"/>
        <v>0</v>
      </c>
      <c r="L82" s="40">
        <v>0</v>
      </c>
      <c r="M82" s="41">
        <v>0</v>
      </c>
      <c r="N82" s="40">
        <f t="shared" si="117"/>
        <v>0</v>
      </c>
      <c r="O82" s="40">
        <v>0</v>
      </c>
      <c r="P82" s="41">
        <f t="shared" si="121"/>
        <v>0</v>
      </c>
      <c r="Q82" s="38" t="s">
        <v>180</v>
      </c>
      <c r="R82" s="38" t="s">
        <v>180</v>
      </c>
    </row>
    <row r="83" spans="1:18" s="61" customFormat="1" ht="62.25" customHeight="1" x14ac:dyDescent="0.25">
      <c r="A83" s="32" t="s">
        <v>176</v>
      </c>
      <c r="B83" s="27" t="s">
        <v>172</v>
      </c>
      <c r="C83" s="6" t="s">
        <v>23</v>
      </c>
      <c r="D83" s="6" t="s">
        <v>9</v>
      </c>
      <c r="E83" s="39">
        <f t="shared" si="123"/>
        <v>440.8</v>
      </c>
      <c r="F83" s="42">
        <v>0</v>
      </c>
      <c r="G83" s="42">
        <v>440.8</v>
      </c>
      <c r="H83" s="39">
        <f>J83</f>
        <v>132.30000000000001</v>
      </c>
      <c r="I83" s="39">
        <v>0</v>
      </c>
      <c r="J83" s="40">
        <v>132.30000000000001</v>
      </c>
      <c r="K83" s="40">
        <f>M83</f>
        <v>132.19999999999999</v>
      </c>
      <c r="L83" s="40">
        <v>0</v>
      </c>
      <c r="M83" s="41">
        <v>132.19999999999999</v>
      </c>
      <c r="N83" s="40">
        <f>P83</f>
        <v>132.19999999999999</v>
      </c>
      <c r="O83" s="40">
        <v>0</v>
      </c>
      <c r="P83" s="41">
        <f t="shared" si="121"/>
        <v>132.19999999999999</v>
      </c>
      <c r="Q83" s="38">
        <f t="shared" ref="Q83:Q91" si="124">K83/H83</f>
        <v>0.99924414210128476</v>
      </c>
      <c r="R83" s="38">
        <f t="shared" ref="R83:R90" si="125">N83/H83</f>
        <v>0.99924414210128476</v>
      </c>
    </row>
    <row r="84" spans="1:18" s="61" customFormat="1" ht="62.25" customHeight="1" x14ac:dyDescent="0.25">
      <c r="A84" s="32" t="s">
        <v>177</v>
      </c>
      <c r="B84" s="27" t="s">
        <v>173</v>
      </c>
      <c r="C84" s="6" t="s">
        <v>23</v>
      </c>
      <c r="D84" s="6" t="s">
        <v>9</v>
      </c>
      <c r="E84" s="39">
        <f t="shared" si="123"/>
        <v>162.4</v>
      </c>
      <c r="F84" s="42">
        <v>0</v>
      </c>
      <c r="G84" s="42">
        <v>162.4</v>
      </c>
      <c r="H84" s="39">
        <f>J84</f>
        <v>48.8</v>
      </c>
      <c r="I84" s="39">
        <v>0</v>
      </c>
      <c r="J84" s="40">
        <v>48.8</v>
      </c>
      <c r="K84" s="40">
        <f>M84</f>
        <v>48.72</v>
      </c>
      <c r="L84" s="40">
        <v>0</v>
      </c>
      <c r="M84" s="41">
        <v>48.72</v>
      </c>
      <c r="N84" s="40">
        <f t="shared" ref="N84:N85" si="126">P84</f>
        <v>48.72</v>
      </c>
      <c r="O84" s="40">
        <v>0</v>
      </c>
      <c r="P84" s="41">
        <f t="shared" si="121"/>
        <v>48.72</v>
      </c>
      <c r="Q84" s="38">
        <f t="shared" si="124"/>
        <v>0.99836065573770494</v>
      </c>
      <c r="R84" s="38">
        <f t="shared" si="125"/>
        <v>0.99836065573770494</v>
      </c>
    </row>
    <row r="85" spans="1:18" s="61" customFormat="1" ht="62.25" customHeight="1" x14ac:dyDescent="0.25">
      <c r="A85" s="32" t="s">
        <v>178</v>
      </c>
      <c r="B85" s="27" t="s">
        <v>174</v>
      </c>
      <c r="C85" s="6" t="s">
        <v>23</v>
      </c>
      <c r="D85" s="6" t="s">
        <v>9</v>
      </c>
      <c r="E85" s="39">
        <f t="shared" si="123"/>
        <v>203.2</v>
      </c>
      <c r="F85" s="42">
        <v>0</v>
      </c>
      <c r="G85" s="42">
        <v>203.2</v>
      </c>
      <c r="H85" s="39">
        <f>J85</f>
        <v>61</v>
      </c>
      <c r="I85" s="39">
        <v>0</v>
      </c>
      <c r="J85" s="40">
        <v>61</v>
      </c>
      <c r="K85" s="40">
        <f>M85</f>
        <v>60.96</v>
      </c>
      <c r="L85" s="40">
        <v>0</v>
      </c>
      <c r="M85" s="41">
        <v>60.96</v>
      </c>
      <c r="N85" s="40">
        <f t="shared" si="126"/>
        <v>60.96</v>
      </c>
      <c r="O85" s="40">
        <v>0</v>
      </c>
      <c r="P85" s="41">
        <f t="shared" si="121"/>
        <v>60.96</v>
      </c>
      <c r="Q85" s="38">
        <f t="shared" si="124"/>
        <v>0.999344262295082</v>
      </c>
      <c r="R85" s="38">
        <f t="shared" si="125"/>
        <v>0.999344262295082</v>
      </c>
    </row>
    <row r="86" spans="1:18" s="61" customFormat="1" ht="31.5" customHeight="1" x14ac:dyDescent="0.25">
      <c r="A86" s="28" t="s">
        <v>56</v>
      </c>
      <c r="B86" s="84" t="s">
        <v>146</v>
      </c>
      <c r="C86" s="84"/>
      <c r="D86" s="84"/>
      <c r="E86" s="43">
        <f>E87+E88+E89</f>
        <v>2233.3000000000002</v>
      </c>
      <c r="F86" s="43">
        <f t="shared" ref="F86:G86" si="127">F87+F88+F89</f>
        <v>0</v>
      </c>
      <c r="G86" s="43">
        <f t="shared" si="127"/>
        <v>2233.3000000000002</v>
      </c>
      <c r="H86" s="43">
        <f t="shared" ref="H86" si="128">H87+H88+H89</f>
        <v>2233.3000000000002</v>
      </c>
      <c r="I86" s="43">
        <f t="shared" ref="I86" si="129">I87+I88+I89</f>
        <v>0</v>
      </c>
      <c r="J86" s="43">
        <f t="shared" ref="J86" si="130">J87+J88+J89</f>
        <v>2233.3000000000002</v>
      </c>
      <c r="K86" s="43">
        <f t="shared" ref="K86" si="131">K87+K88+K89</f>
        <v>1458.9</v>
      </c>
      <c r="L86" s="43">
        <f t="shared" ref="L86" si="132">L87+L88+L89</f>
        <v>0</v>
      </c>
      <c r="M86" s="43">
        <f t="shared" ref="M86" si="133">M87+M88+M89</f>
        <v>1458.9</v>
      </c>
      <c r="N86" s="43">
        <f t="shared" ref="N86" si="134">N87+N88+N89</f>
        <v>1458.885</v>
      </c>
      <c r="O86" s="43">
        <f t="shared" ref="O86" si="135">O87+O88+O89</f>
        <v>0</v>
      </c>
      <c r="P86" s="43">
        <f t="shared" ref="P86" si="136">P87+P88+P89</f>
        <v>1458.885</v>
      </c>
      <c r="Q86" s="38">
        <f t="shared" si="124"/>
        <v>0.65324855594859621</v>
      </c>
      <c r="R86" s="38">
        <f t="shared" si="125"/>
        <v>0.65324183943043923</v>
      </c>
    </row>
    <row r="87" spans="1:18" ht="82.5" x14ac:dyDescent="0.25">
      <c r="A87" s="32" t="s">
        <v>66</v>
      </c>
      <c r="B87" s="27" t="s">
        <v>147</v>
      </c>
      <c r="C87" s="6" t="s">
        <v>23</v>
      </c>
      <c r="D87" s="6" t="s">
        <v>9</v>
      </c>
      <c r="E87" s="39">
        <f t="shared" si="116"/>
        <v>1150</v>
      </c>
      <c r="F87" s="44">
        <v>0</v>
      </c>
      <c r="G87" s="42">
        <v>1150</v>
      </c>
      <c r="H87" s="39">
        <f>J87</f>
        <v>1150</v>
      </c>
      <c r="I87" s="39">
        <v>0</v>
      </c>
      <c r="J87" s="40">
        <v>1150</v>
      </c>
      <c r="K87" s="40">
        <f>M87</f>
        <v>375.6</v>
      </c>
      <c r="L87" s="40">
        <v>0</v>
      </c>
      <c r="M87" s="41">
        <v>375.6</v>
      </c>
      <c r="N87" s="40">
        <f>P87</f>
        <v>375.6</v>
      </c>
      <c r="O87" s="40">
        <v>0</v>
      </c>
      <c r="P87" s="41">
        <f>M87</f>
        <v>375.6</v>
      </c>
      <c r="Q87" s="38">
        <f t="shared" si="124"/>
        <v>0.32660869565217393</v>
      </c>
      <c r="R87" s="38">
        <f t="shared" si="125"/>
        <v>0.32660869565217393</v>
      </c>
    </row>
    <row r="88" spans="1:18" ht="66" x14ac:dyDescent="0.25">
      <c r="A88" s="32" t="s">
        <v>78</v>
      </c>
      <c r="B88" s="27" t="s">
        <v>148</v>
      </c>
      <c r="C88" s="6" t="s">
        <v>23</v>
      </c>
      <c r="D88" s="6" t="s">
        <v>9</v>
      </c>
      <c r="E88" s="39">
        <f t="shared" si="116"/>
        <v>299.2</v>
      </c>
      <c r="F88" s="44">
        <v>0</v>
      </c>
      <c r="G88" s="42">
        <v>299.2</v>
      </c>
      <c r="H88" s="39">
        <f t="shared" ref="H88:H89" si="137">J88</f>
        <v>299.2</v>
      </c>
      <c r="I88" s="39">
        <v>0</v>
      </c>
      <c r="J88" s="40">
        <v>299.2</v>
      </c>
      <c r="K88" s="40">
        <f t="shared" ref="K88:K89" si="138">M88</f>
        <v>299.2</v>
      </c>
      <c r="L88" s="40">
        <v>0</v>
      </c>
      <c r="M88" s="41">
        <v>299.2</v>
      </c>
      <c r="N88" s="40">
        <f t="shared" ref="N88:N89" si="139">P88</f>
        <v>299.2</v>
      </c>
      <c r="O88" s="40">
        <v>0</v>
      </c>
      <c r="P88" s="41">
        <v>299.2</v>
      </c>
      <c r="Q88" s="38">
        <f t="shared" si="124"/>
        <v>1</v>
      </c>
      <c r="R88" s="38">
        <f t="shared" si="125"/>
        <v>1</v>
      </c>
    </row>
    <row r="89" spans="1:18" ht="82.5" x14ac:dyDescent="0.25">
      <c r="A89" s="32" t="s">
        <v>79</v>
      </c>
      <c r="B89" s="27" t="s">
        <v>149</v>
      </c>
      <c r="C89" s="6" t="s">
        <v>23</v>
      </c>
      <c r="D89" s="6" t="s">
        <v>9</v>
      </c>
      <c r="E89" s="39">
        <f t="shared" si="116"/>
        <v>784.1</v>
      </c>
      <c r="F89" s="44">
        <v>0</v>
      </c>
      <c r="G89" s="42">
        <v>784.1</v>
      </c>
      <c r="H89" s="39">
        <f t="shared" si="137"/>
        <v>784.1</v>
      </c>
      <c r="I89" s="39">
        <v>0</v>
      </c>
      <c r="J89" s="40">
        <v>784.1</v>
      </c>
      <c r="K89" s="40">
        <f t="shared" si="138"/>
        <v>784.1</v>
      </c>
      <c r="L89" s="40">
        <v>0</v>
      </c>
      <c r="M89" s="41">
        <v>784.1</v>
      </c>
      <c r="N89" s="40">
        <f t="shared" si="139"/>
        <v>784.08500000000004</v>
      </c>
      <c r="O89" s="40">
        <v>0</v>
      </c>
      <c r="P89" s="41">
        <v>784.08500000000004</v>
      </c>
      <c r="Q89" s="38">
        <f t="shared" si="124"/>
        <v>1</v>
      </c>
      <c r="R89" s="38">
        <f t="shared" si="125"/>
        <v>0.99998086978701695</v>
      </c>
    </row>
    <row r="90" spans="1:18" x14ac:dyDescent="0.25">
      <c r="A90" s="28" t="s">
        <v>57</v>
      </c>
      <c r="B90" s="84" t="s">
        <v>150</v>
      </c>
      <c r="C90" s="84"/>
      <c r="D90" s="84"/>
      <c r="E90" s="45">
        <f>E91+E92</f>
        <v>7608.2</v>
      </c>
      <c r="F90" s="45">
        <f t="shared" ref="F90:P90" si="140">F91+F92</f>
        <v>0</v>
      </c>
      <c r="G90" s="45">
        <f t="shared" si="140"/>
        <v>7608.2</v>
      </c>
      <c r="H90" s="45">
        <f t="shared" si="140"/>
        <v>590</v>
      </c>
      <c r="I90" s="45">
        <f t="shared" si="140"/>
        <v>0</v>
      </c>
      <c r="J90" s="45">
        <f t="shared" si="140"/>
        <v>590</v>
      </c>
      <c r="K90" s="45">
        <f t="shared" si="140"/>
        <v>590</v>
      </c>
      <c r="L90" s="45">
        <f t="shared" si="140"/>
        <v>0</v>
      </c>
      <c r="M90" s="45">
        <f t="shared" si="140"/>
        <v>590</v>
      </c>
      <c r="N90" s="45">
        <f t="shared" si="140"/>
        <v>590</v>
      </c>
      <c r="O90" s="45">
        <f t="shared" si="140"/>
        <v>0</v>
      </c>
      <c r="P90" s="45">
        <f t="shared" si="140"/>
        <v>590</v>
      </c>
      <c r="Q90" s="37">
        <f t="shared" si="124"/>
        <v>1</v>
      </c>
      <c r="R90" s="37">
        <f t="shared" si="125"/>
        <v>1</v>
      </c>
    </row>
    <row r="91" spans="1:18" ht="49.5" x14ac:dyDescent="0.25">
      <c r="A91" s="32" t="s">
        <v>80</v>
      </c>
      <c r="B91" s="27" t="s">
        <v>195</v>
      </c>
      <c r="C91" s="6" t="s">
        <v>23</v>
      </c>
      <c r="D91" s="6" t="s">
        <v>9</v>
      </c>
      <c r="E91" s="44">
        <f>G91</f>
        <v>4208.2</v>
      </c>
      <c r="F91" s="44">
        <v>0</v>
      </c>
      <c r="G91" s="42">
        <v>4208.2</v>
      </c>
      <c r="H91" s="39">
        <f>J91</f>
        <v>590</v>
      </c>
      <c r="I91" s="39">
        <v>0</v>
      </c>
      <c r="J91" s="40">
        <v>590</v>
      </c>
      <c r="K91" s="40">
        <f>M91</f>
        <v>590</v>
      </c>
      <c r="L91" s="40">
        <v>0</v>
      </c>
      <c r="M91" s="41">
        <v>590</v>
      </c>
      <c r="N91" s="40">
        <f>P91</f>
        <v>590</v>
      </c>
      <c r="O91" s="40">
        <v>0</v>
      </c>
      <c r="P91" s="41">
        <v>590</v>
      </c>
      <c r="Q91" s="38">
        <f t="shared" si="124"/>
        <v>1</v>
      </c>
      <c r="R91" s="38">
        <f t="shared" ref="R91" si="141">N91/H91</f>
        <v>1</v>
      </c>
    </row>
    <row r="92" spans="1:18" ht="82.5" x14ac:dyDescent="0.25">
      <c r="A92" s="32" t="s">
        <v>197</v>
      </c>
      <c r="B92" s="27" t="s">
        <v>196</v>
      </c>
      <c r="C92" s="6" t="s">
        <v>23</v>
      </c>
      <c r="D92" s="6" t="s">
        <v>9</v>
      </c>
      <c r="E92" s="44">
        <f>G92</f>
        <v>3400</v>
      </c>
      <c r="F92" s="44">
        <v>0</v>
      </c>
      <c r="G92" s="42">
        <v>3400</v>
      </c>
      <c r="H92" s="39">
        <v>0</v>
      </c>
      <c r="I92" s="39">
        <v>0</v>
      </c>
      <c r="J92" s="40">
        <v>0</v>
      </c>
      <c r="K92" s="40">
        <v>0</v>
      </c>
      <c r="L92" s="40">
        <v>0</v>
      </c>
      <c r="M92" s="41">
        <v>0</v>
      </c>
      <c r="N92" s="40">
        <v>0</v>
      </c>
      <c r="O92" s="40">
        <v>0</v>
      </c>
      <c r="P92" s="41">
        <v>0</v>
      </c>
      <c r="Q92" s="38"/>
      <c r="R92" s="38"/>
    </row>
    <row r="93" spans="1:18" x14ac:dyDescent="0.25">
      <c r="A93" s="28" t="s">
        <v>59</v>
      </c>
      <c r="B93" s="84" t="s">
        <v>152</v>
      </c>
      <c r="C93" s="84"/>
      <c r="D93" s="84"/>
      <c r="E93" s="45">
        <f>E94+E95</f>
        <v>7150</v>
      </c>
      <c r="F93" s="45">
        <f t="shared" ref="F93:P93" si="142">F94+F95</f>
        <v>0</v>
      </c>
      <c r="G93" s="45">
        <f t="shared" si="142"/>
        <v>7150</v>
      </c>
      <c r="H93" s="45">
        <f t="shared" si="142"/>
        <v>0</v>
      </c>
      <c r="I93" s="45">
        <f t="shared" si="142"/>
        <v>0</v>
      </c>
      <c r="J93" s="45">
        <f t="shared" si="142"/>
        <v>0</v>
      </c>
      <c r="K93" s="45">
        <f t="shared" si="142"/>
        <v>0</v>
      </c>
      <c r="L93" s="45">
        <f t="shared" si="142"/>
        <v>0</v>
      </c>
      <c r="M93" s="45">
        <f t="shared" si="142"/>
        <v>0</v>
      </c>
      <c r="N93" s="45">
        <f t="shared" si="142"/>
        <v>0</v>
      </c>
      <c r="O93" s="45">
        <f t="shared" si="142"/>
        <v>0</v>
      </c>
      <c r="P93" s="45">
        <f t="shared" si="142"/>
        <v>0</v>
      </c>
      <c r="Q93" s="38" t="s">
        <v>180</v>
      </c>
      <c r="R93" s="38" t="s">
        <v>180</v>
      </c>
    </row>
    <row r="94" spans="1:18" ht="82.5" x14ac:dyDescent="0.25">
      <c r="A94" s="32" t="s">
        <v>81</v>
      </c>
      <c r="B94" s="27" t="s">
        <v>151</v>
      </c>
      <c r="C94" s="6" t="s">
        <v>23</v>
      </c>
      <c r="D94" s="6" t="s">
        <v>1</v>
      </c>
      <c r="E94" s="44">
        <f>G94</f>
        <v>4000</v>
      </c>
      <c r="F94" s="44">
        <v>0</v>
      </c>
      <c r="G94" s="42">
        <v>4000</v>
      </c>
      <c r="H94" s="39">
        <v>0</v>
      </c>
      <c r="I94" s="39">
        <v>0</v>
      </c>
      <c r="J94" s="40">
        <v>0</v>
      </c>
      <c r="K94" s="40">
        <v>0</v>
      </c>
      <c r="L94" s="40">
        <v>0</v>
      </c>
      <c r="M94" s="41">
        <v>0</v>
      </c>
      <c r="N94" s="40">
        <v>0</v>
      </c>
      <c r="O94" s="40">
        <v>0</v>
      </c>
      <c r="P94" s="41">
        <v>0</v>
      </c>
      <c r="Q94" s="38" t="s">
        <v>180</v>
      </c>
      <c r="R94" s="38" t="s">
        <v>180</v>
      </c>
    </row>
    <row r="95" spans="1:18" ht="82.5" x14ac:dyDescent="0.25">
      <c r="A95" s="32" t="s">
        <v>179</v>
      </c>
      <c r="B95" s="27" t="s">
        <v>153</v>
      </c>
      <c r="C95" s="6" t="s">
        <v>23</v>
      </c>
      <c r="D95" s="6" t="s">
        <v>9</v>
      </c>
      <c r="E95" s="44">
        <f>G95</f>
        <v>3150</v>
      </c>
      <c r="F95" s="44">
        <v>0</v>
      </c>
      <c r="G95" s="42">
        <v>3150</v>
      </c>
      <c r="H95" s="39">
        <v>0</v>
      </c>
      <c r="I95" s="39">
        <v>0</v>
      </c>
      <c r="J95" s="40">
        <v>0</v>
      </c>
      <c r="K95" s="40">
        <v>0</v>
      </c>
      <c r="L95" s="40">
        <v>0</v>
      </c>
      <c r="M95" s="41">
        <v>0</v>
      </c>
      <c r="N95" s="40">
        <v>0</v>
      </c>
      <c r="O95" s="40">
        <v>0</v>
      </c>
      <c r="P95" s="41">
        <v>0</v>
      </c>
      <c r="Q95" s="38" t="s">
        <v>180</v>
      </c>
      <c r="R95" s="38" t="s">
        <v>180</v>
      </c>
    </row>
    <row r="96" spans="1:18" ht="23.25" customHeight="1" x14ac:dyDescent="0.25">
      <c r="A96" s="4"/>
      <c r="B96" s="91" t="s">
        <v>181</v>
      </c>
      <c r="C96" s="92"/>
      <c r="D96" s="93"/>
      <c r="E96" s="45">
        <f>E93+E90+E86+E22+E6</f>
        <v>253170.6</v>
      </c>
      <c r="F96" s="45">
        <f t="shared" ref="F96:P96" si="143">F93+F90+F86+F22+F6</f>
        <v>0</v>
      </c>
      <c r="G96" s="45">
        <f t="shared" si="143"/>
        <v>253170.6</v>
      </c>
      <c r="H96" s="45">
        <f t="shared" si="143"/>
        <v>169209.1</v>
      </c>
      <c r="I96" s="45">
        <f t="shared" si="143"/>
        <v>0</v>
      </c>
      <c r="J96" s="45">
        <f t="shared" si="143"/>
        <v>169209.1</v>
      </c>
      <c r="K96" s="45">
        <f t="shared" si="143"/>
        <v>145763.872</v>
      </c>
      <c r="L96" s="45">
        <f t="shared" si="143"/>
        <v>0</v>
      </c>
      <c r="M96" s="45">
        <f t="shared" si="143"/>
        <v>145763.872</v>
      </c>
      <c r="N96" s="45">
        <f t="shared" si="143"/>
        <v>145763.85700000002</v>
      </c>
      <c r="O96" s="45">
        <f t="shared" si="143"/>
        <v>0</v>
      </c>
      <c r="P96" s="45">
        <f t="shared" si="143"/>
        <v>145763.85700000002</v>
      </c>
      <c r="Q96" s="37">
        <f>K96/H96</f>
        <v>0.86144227467671652</v>
      </c>
      <c r="R96" s="37">
        <f t="shared" ref="R96" si="144">N96/H96</f>
        <v>0.86144218602900202</v>
      </c>
    </row>
    <row r="98" spans="5:14" x14ac:dyDescent="0.25">
      <c r="G98" s="63"/>
    </row>
    <row r="99" spans="5:14" x14ac:dyDescent="0.25">
      <c r="H99" s="63"/>
    </row>
    <row r="100" spans="5:14" x14ac:dyDescent="0.25">
      <c r="E100" s="63"/>
      <c r="N100" s="65"/>
    </row>
    <row r="113" ht="30.75" customHeight="1" x14ac:dyDescent="0.25"/>
    <row r="115" ht="18.75" customHeight="1" x14ac:dyDescent="0.25"/>
    <row r="116" ht="18.75" customHeight="1" x14ac:dyDescent="0.25"/>
    <row r="119" ht="18.75" customHeight="1" x14ac:dyDescent="0.25"/>
    <row r="121" ht="18.75" customHeight="1" x14ac:dyDescent="0.25"/>
    <row r="122" ht="18.75" customHeight="1" x14ac:dyDescent="0.25"/>
  </sheetData>
  <mergeCells count="26">
    <mergeCell ref="B19:D19"/>
    <mergeCell ref="B22:D22"/>
    <mergeCell ref="B23:D23"/>
    <mergeCell ref="B96:D96"/>
    <mergeCell ref="B62:D62"/>
    <mergeCell ref="B70:D70"/>
    <mergeCell ref="B86:D86"/>
    <mergeCell ref="B90:D90"/>
    <mergeCell ref="B93:D93"/>
    <mergeCell ref="B77:D77"/>
    <mergeCell ref="B43:D43"/>
    <mergeCell ref="B7:D7"/>
    <mergeCell ref="B9:D9"/>
    <mergeCell ref="B6:D6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</mergeCells>
  <pageMargins left="0.39370078740157483" right="0.39370078740157483" top="0.39370078740157483" bottom="0.39370078740157483" header="0.31496062992125984" footer="0.31496062992125984"/>
  <pageSetup paperSize="9" scale="38" fitToHeight="3" orientation="landscape" r:id="rId1"/>
  <rowBreaks count="2" manualBreakCount="2">
    <brk id="39" max="17" man="1"/>
    <brk id="7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2"/>
  <sheetViews>
    <sheetView view="pageBreakPreview" topLeftCell="A10" zoomScale="90" zoomScaleNormal="100" zoomScaleSheetLayoutView="90" workbookViewId="0">
      <selection activeCell="I15" sqref="I1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22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6.5" customHeight="1" x14ac:dyDescent="0.25">
      <c r="A1" s="120" t="s">
        <v>84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24" customHeight="1" x14ac:dyDescent="0.25">
      <c r="A2" s="120" t="s">
        <v>191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4" customHeight="1" x14ac:dyDescent="0.25">
      <c r="A3" s="100" t="s">
        <v>36</v>
      </c>
      <c r="B3" s="100" t="s">
        <v>37</v>
      </c>
      <c r="C3" s="121" t="s">
        <v>38</v>
      </c>
      <c r="D3" s="122"/>
      <c r="E3" s="100" t="s">
        <v>39</v>
      </c>
      <c r="F3" s="100" t="s">
        <v>40</v>
      </c>
      <c r="G3" s="100" t="s">
        <v>41</v>
      </c>
      <c r="H3" s="100" t="s">
        <v>42</v>
      </c>
      <c r="I3" s="97" t="s">
        <v>51</v>
      </c>
      <c r="J3" s="97" t="s">
        <v>43</v>
      </c>
      <c r="K3" s="100" t="s">
        <v>44</v>
      </c>
      <c r="L3" s="100"/>
      <c r="M3" s="100"/>
    </row>
    <row r="4" spans="1:13" ht="15" customHeight="1" x14ac:dyDescent="0.25">
      <c r="A4" s="100"/>
      <c r="B4" s="100"/>
      <c r="C4" s="97" t="s">
        <v>45</v>
      </c>
      <c r="D4" s="97" t="s">
        <v>46</v>
      </c>
      <c r="E4" s="100"/>
      <c r="F4" s="100"/>
      <c r="G4" s="100"/>
      <c r="H4" s="100"/>
      <c r="I4" s="98"/>
      <c r="J4" s="98"/>
      <c r="K4" s="100" t="s">
        <v>47</v>
      </c>
      <c r="L4" s="97" t="s">
        <v>48</v>
      </c>
      <c r="M4" s="100" t="s">
        <v>49</v>
      </c>
    </row>
    <row r="5" spans="1:13" ht="31.5" customHeight="1" x14ac:dyDescent="0.25">
      <c r="A5" s="100"/>
      <c r="B5" s="100"/>
      <c r="C5" s="99"/>
      <c r="D5" s="99"/>
      <c r="E5" s="100"/>
      <c r="F5" s="100"/>
      <c r="G5" s="100"/>
      <c r="H5" s="100"/>
      <c r="I5" s="99"/>
      <c r="J5" s="99"/>
      <c r="K5" s="100"/>
      <c r="L5" s="99"/>
      <c r="M5" s="100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ht="31.5" x14ac:dyDescent="0.25">
      <c r="A7" s="11">
        <v>1</v>
      </c>
      <c r="B7" s="10" t="s">
        <v>214</v>
      </c>
      <c r="C7" s="10"/>
      <c r="D7" s="10"/>
      <c r="E7" s="12"/>
      <c r="F7" s="13"/>
      <c r="G7" s="12"/>
      <c r="H7" s="14"/>
      <c r="I7" s="15"/>
      <c r="J7" s="16"/>
      <c r="K7" s="17"/>
      <c r="L7" s="17"/>
      <c r="M7" s="18"/>
    </row>
    <row r="8" spans="1:13" ht="47.25" x14ac:dyDescent="0.25">
      <c r="A8" s="11" t="s">
        <v>156</v>
      </c>
      <c r="B8" s="11" t="str">
        <f>'Подпрограмма 2'!B33</f>
        <v>МО "Приморско-Куйский сельсовет" НАО</v>
      </c>
      <c r="C8" s="10"/>
      <c r="D8" s="10"/>
      <c r="E8" s="12" t="s">
        <v>183</v>
      </c>
      <c r="F8" s="13" t="s">
        <v>182</v>
      </c>
      <c r="G8" s="12" t="s">
        <v>159</v>
      </c>
      <c r="H8" s="14" t="s">
        <v>184</v>
      </c>
      <c r="I8" s="17" t="s">
        <v>185</v>
      </c>
      <c r="J8" s="16"/>
      <c r="K8" s="17">
        <f>M8</f>
        <v>4690.1400000000003</v>
      </c>
      <c r="L8" s="17"/>
      <c r="M8" s="18">
        <f>'Подпрограмма 2'!K33</f>
        <v>4690.1400000000003</v>
      </c>
    </row>
    <row r="9" spans="1:13" ht="31.5" x14ac:dyDescent="0.25">
      <c r="A9" s="11" t="s">
        <v>88</v>
      </c>
      <c r="B9" s="11" t="str">
        <f>'Подпрограмма 2'!B37</f>
        <v>МО "Хорей-Верский сельсовет" НАО</v>
      </c>
      <c r="C9" s="10"/>
      <c r="D9" s="10"/>
      <c r="E9" s="12" t="s">
        <v>186</v>
      </c>
      <c r="F9" s="13" t="s">
        <v>187</v>
      </c>
      <c r="G9" s="12" t="s">
        <v>159</v>
      </c>
      <c r="H9" s="14">
        <v>44196</v>
      </c>
      <c r="I9" s="17">
        <v>1490.2</v>
      </c>
      <c r="J9" s="16"/>
      <c r="K9" s="17">
        <f t="shared" ref="K9:K51" si="1">M9</f>
        <v>0</v>
      </c>
      <c r="L9" s="17"/>
      <c r="M9" s="18"/>
    </row>
    <row r="10" spans="1:13" ht="31.5" x14ac:dyDescent="0.25">
      <c r="A10" s="11" t="s">
        <v>269</v>
      </c>
      <c r="B10" s="11" t="str">
        <f>'Подпрограмма 2'!B36</f>
        <v>МО "Тиманский сельсовет" НАО</v>
      </c>
      <c r="C10" s="10"/>
      <c r="D10" s="10"/>
      <c r="E10" s="66" t="s">
        <v>215</v>
      </c>
      <c r="F10" s="66" t="s">
        <v>216</v>
      </c>
      <c r="G10" s="12" t="s">
        <v>159</v>
      </c>
      <c r="H10" s="67">
        <v>44530</v>
      </c>
      <c r="I10" s="17">
        <v>793.1</v>
      </c>
      <c r="J10" s="16"/>
      <c r="K10" s="17">
        <f t="shared" si="1"/>
        <v>378.3</v>
      </c>
      <c r="L10" s="17"/>
      <c r="M10" s="18">
        <f>'Подпрограмма 2'!N36</f>
        <v>378.3</v>
      </c>
    </row>
    <row r="11" spans="1:13" ht="31.5" x14ac:dyDescent="0.25">
      <c r="A11" s="11" t="s">
        <v>270</v>
      </c>
      <c r="B11" s="11" t="s">
        <v>14</v>
      </c>
      <c r="C11" s="10"/>
      <c r="D11" s="10"/>
      <c r="E11" s="66" t="s">
        <v>271</v>
      </c>
      <c r="F11" s="66" t="s">
        <v>272</v>
      </c>
      <c r="G11" s="12" t="s">
        <v>159</v>
      </c>
      <c r="H11" s="67">
        <v>44561</v>
      </c>
      <c r="I11" s="17">
        <v>1419.4</v>
      </c>
      <c r="J11" s="16"/>
      <c r="K11" s="17"/>
      <c r="L11" s="17"/>
      <c r="M11" s="18"/>
    </row>
    <row r="12" spans="1:13" s="3" customFormat="1" ht="75.75" customHeight="1" x14ac:dyDescent="0.25">
      <c r="A12" s="11">
        <v>2</v>
      </c>
      <c r="B12" s="10" t="s">
        <v>155</v>
      </c>
      <c r="C12" s="10"/>
      <c r="D12" s="10"/>
      <c r="E12" s="12"/>
      <c r="F12" s="13"/>
      <c r="G12" s="12"/>
      <c r="H12" s="14"/>
      <c r="I12" s="15"/>
      <c r="J12" s="16"/>
      <c r="K12" s="17"/>
      <c r="L12" s="17"/>
      <c r="M12" s="18"/>
    </row>
    <row r="13" spans="1:13" s="3" customFormat="1" ht="31.5" x14ac:dyDescent="0.25">
      <c r="A13" s="58" t="s">
        <v>61</v>
      </c>
      <c r="B13" s="11" t="str">
        <f>'Подпрограмма 2'!B63</f>
        <v>МО "Поселок Амдерма" НАО</v>
      </c>
      <c r="C13" s="10"/>
      <c r="D13" s="10"/>
      <c r="E13" s="66" t="s">
        <v>217</v>
      </c>
      <c r="F13" s="66" t="s">
        <v>218</v>
      </c>
      <c r="G13" s="12" t="s">
        <v>159</v>
      </c>
      <c r="H13" s="67">
        <v>44561</v>
      </c>
      <c r="I13" s="15">
        <v>237.3</v>
      </c>
      <c r="J13" s="16"/>
      <c r="K13" s="17">
        <f t="shared" si="1"/>
        <v>222.4</v>
      </c>
      <c r="L13" s="17"/>
      <c r="M13" s="18">
        <f>'Подпрограмма 2'!N63</f>
        <v>222.4</v>
      </c>
    </row>
    <row r="14" spans="1:13" s="3" customFormat="1" ht="35.25" customHeight="1" x14ac:dyDescent="0.25">
      <c r="A14" s="58" t="s">
        <v>62</v>
      </c>
      <c r="B14" s="19" t="s">
        <v>26</v>
      </c>
      <c r="C14" s="10"/>
      <c r="D14" s="10"/>
      <c r="E14" s="12" t="s">
        <v>158</v>
      </c>
      <c r="F14" s="12" t="s">
        <v>157</v>
      </c>
      <c r="G14" s="12" t="s">
        <v>159</v>
      </c>
      <c r="H14" s="20">
        <v>44291</v>
      </c>
      <c r="I14" s="15">
        <v>266.89999999999998</v>
      </c>
      <c r="J14" s="21"/>
      <c r="K14" s="17">
        <f t="shared" si="1"/>
        <v>266.89999999999998</v>
      </c>
      <c r="L14" s="15"/>
      <c r="M14" s="18">
        <f>'Подпрограмма 2'!N64</f>
        <v>266.89999999999998</v>
      </c>
    </row>
    <row r="15" spans="1:13" s="72" customFormat="1" ht="31.5" x14ac:dyDescent="0.25">
      <c r="A15" s="83" t="s">
        <v>63</v>
      </c>
      <c r="B15" s="81" t="str">
        <f>'Подпрограмма 2'!B65</f>
        <v>МО "Канинский сельсовет" НАО</v>
      </c>
      <c r="C15" s="82"/>
      <c r="D15" s="82"/>
      <c r="E15" s="12" t="s">
        <v>261</v>
      </c>
      <c r="F15" s="66" t="s">
        <v>218</v>
      </c>
      <c r="G15" s="12" t="s">
        <v>159</v>
      </c>
      <c r="H15" s="20">
        <v>44561</v>
      </c>
      <c r="I15" s="15">
        <v>420.1</v>
      </c>
      <c r="J15" s="21"/>
      <c r="K15" s="17">
        <f t="shared" si="1"/>
        <v>0</v>
      </c>
      <c r="L15" s="15"/>
      <c r="M15" s="18">
        <f>'Подпрограмма 2'!N65</f>
        <v>0</v>
      </c>
    </row>
    <row r="16" spans="1:13" s="72" customFormat="1" ht="31.5" x14ac:dyDescent="0.25">
      <c r="A16" s="83" t="s">
        <v>64</v>
      </c>
      <c r="B16" s="81" t="str">
        <f>'Подпрограмма 2'!B66</f>
        <v>МО "Омский сельсовет" НАО</v>
      </c>
      <c r="C16" s="82"/>
      <c r="D16" s="82"/>
      <c r="E16" s="12" t="s">
        <v>273</v>
      </c>
      <c r="F16" s="66" t="s">
        <v>218</v>
      </c>
      <c r="G16" s="12" t="s">
        <v>159</v>
      </c>
      <c r="H16" s="20">
        <v>44469</v>
      </c>
      <c r="I16" s="15">
        <v>444.9</v>
      </c>
      <c r="J16" s="21"/>
      <c r="K16" s="17">
        <f t="shared" si="1"/>
        <v>444.9</v>
      </c>
      <c r="L16" s="15"/>
      <c r="M16" s="18">
        <f>'Подпрограмма 2'!N66</f>
        <v>444.9</v>
      </c>
    </row>
    <row r="17" spans="1:13" s="3" customFormat="1" ht="31.5" customHeight="1" x14ac:dyDescent="0.25">
      <c r="A17" s="58" t="s">
        <v>65</v>
      </c>
      <c r="B17" s="19" t="str">
        <f>'Подпрограмма 2'!B67</f>
        <v>МО "Тиманский сельсовет" НАО</v>
      </c>
      <c r="C17" s="10"/>
      <c r="D17" s="10"/>
      <c r="E17" s="12" t="s">
        <v>188</v>
      </c>
      <c r="F17" s="12" t="s">
        <v>189</v>
      </c>
      <c r="G17" s="12" t="str">
        <f>G14</f>
        <v>Администрация поселения</v>
      </c>
      <c r="H17" s="20">
        <v>44561</v>
      </c>
      <c r="I17" s="15">
        <v>252.1</v>
      </c>
      <c r="J17" s="21"/>
      <c r="K17" s="17">
        <f t="shared" si="1"/>
        <v>252.1</v>
      </c>
      <c r="L17" s="15"/>
      <c r="M17" s="18">
        <f>'Подпрограмма 2'!N67</f>
        <v>252.1</v>
      </c>
    </row>
    <row r="18" spans="1:13" s="72" customFormat="1" ht="35.25" customHeight="1" x14ac:dyDescent="0.25">
      <c r="A18" s="83" t="s">
        <v>198</v>
      </c>
      <c r="B18" s="81" t="str">
        <f>'Подпрограмма 2'!B68</f>
        <v>МО "Малоземельский сельсовет" НАО</v>
      </c>
      <c r="C18" s="82"/>
      <c r="D18" s="82"/>
      <c r="E18" s="12" t="s">
        <v>266</v>
      </c>
      <c r="F18" s="12" t="s">
        <v>189</v>
      </c>
      <c r="G18" s="12" t="str">
        <f>G15</f>
        <v>Администрация поселения</v>
      </c>
      <c r="H18" s="20">
        <v>44561</v>
      </c>
      <c r="I18" s="15">
        <v>867.7</v>
      </c>
      <c r="J18" s="21"/>
      <c r="K18" s="17">
        <f t="shared" si="1"/>
        <v>0</v>
      </c>
      <c r="L18" s="15"/>
      <c r="M18" s="18">
        <f>'Подпрограмма 2'!N68</f>
        <v>0</v>
      </c>
    </row>
    <row r="19" spans="1:13" s="72" customFormat="1" ht="35.25" customHeight="1" x14ac:dyDescent="0.25">
      <c r="A19" s="83" t="s">
        <v>199</v>
      </c>
      <c r="B19" s="81" t="str">
        <f>'Подпрограмма 2'!B69</f>
        <v>МО "Хоседа-Хардский сельсовет" НАО</v>
      </c>
      <c r="C19" s="82"/>
      <c r="D19" s="82"/>
      <c r="E19" s="12" t="s">
        <v>267</v>
      </c>
      <c r="F19" s="12" t="s">
        <v>189</v>
      </c>
      <c r="G19" s="12" t="s">
        <v>159</v>
      </c>
      <c r="H19" s="20">
        <v>44561</v>
      </c>
      <c r="I19" s="15">
        <v>235.6</v>
      </c>
      <c r="J19" s="21"/>
      <c r="K19" s="17">
        <f t="shared" si="1"/>
        <v>235.6</v>
      </c>
      <c r="L19" s="15"/>
      <c r="M19" s="18">
        <f>'Подпрограмма 2'!N69</f>
        <v>235.6</v>
      </c>
    </row>
    <row r="20" spans="1:13" s="3" customFormat="1" ht="31.5" x14ac:dyDescent="0.25">
      <c r="A20" s="58" t="s">
        <v>56</v>
      </c>
      <c r="B20" s="59" t="s">
        <v>200</v>
      </c>
      <c r="C20" s="10"/>
      <c r="D20" s="10"/>
      <c r="E20" s="12"/>
      <c r="F20" s="12"/>
      <c r="G20" s="12"/>
      <c r="H20" s="20"/>
      <c r="I20" s="15"/>
      <c r="J20" s="21"/>
      <c r="K20" s="17"/>
      <c r="L20" s="15"/>
      <c r="M20" s="22"/>
    </row>
    <row r="21" spans="1:13" s="3" customFormat="1" ht="47.25" customHeight="1" x14ac:dyDescent="0.25">
      <c r="A21" s="117" t="s">
        <v>66</v>
      </c>
      <c r="B21" s="101" t="str">
        <f>'Подпрограмма 2'!B71</f>
        <v>Устройство покрытия проездов в районе улиц Профсоюзная и Новая к детскому саду в с. Несь</v>
      </c>
      <c r="C21" s="10"/>
      <c r="D21" s="10"/>
      <c r="E21" s="66" t="s">
        <v>219</v>
      </c>
      <c r="F21" s="66" t="s">
        <v>220</v>
      </c>
      <c r="G21" s="12" t="s">
        <v>159</v>
      </c>
      <c r="H21" s="67">
        <v>44469</v>
      </c>
      <c r="I21" s="15">
        <v>5533.8</v>
      </c>
      <c r="J21" s="21"/>
      <c r="K21" s="17">
        <f t="shared" si="1"/>
        <v>5533.8</v>
      </c>
      <c r="L21" s="15"/>
      <c r="M21" s="22">
        <f>'Подпрограмма 2'!N71</f>
        <v>5533.8</v>
      </c>
    </row>
    <row r="22" spans="1:13" s="3" customFormat="1" ht="31.5" x14ac:dyDescent="0.25">
      <c r="A22" s="118"/>
      <c r="B22" s="116"/>
      <c r="C22" s="10"/>
      <c r="D22" s="10"/>
      <c r="E22" s="66" t="s">
        <v>221</v>
      </c>
      <c r="F22" s="66" t="s">
        <v>220</v>
      </c>
      <c r="G22" s="12" t="s">
        <v>159</v>
      </c>
      <c r="H22" s="67">
        <v>44469</v>
      </c>
      <c r="I22" s="15">
        <v>8120.3</v>
      </c>
      <c r="J22" s="21"/>
      <c r="K22" s="17">
        <f t="shared" si="1"/>
        <v>0</v>
      </c>
      <c r="L22" s="15"/>
      <c r="M22" s="22"/>
    </row>
    <row r="23" spans="1:13" s="3" customFormat="1" ht="31.5" x14ac:dyDescent="0.25">
      <c r="A23" s="118"/>
      <c r="B23" s="116"/>
      <c r="C23" s="10"/>
      <c r="D23" s="10"/>
      <c r="E23" s="66" t="s">
        <v>262</v>
      </c>
      <c r="F23" s="66" t="s">
        <v>220</v>
      </c>
      <c r="G23" s="12" t="s">
        <v>159</v>
      </c>
      <c r="H23" s="67">
        <v>44530</v>
      </c>
      <c r="I23" s="15">
        <v>998.4</v>
      </c>
      <c r="J23" s="21"/>
      <c r="K23" s="79"/>
      <c r="L23" s="15"/>
      <c r="M23" s="80"/>
    </row>
    <row r="24" spans="1:13" s="3" customFormat="1" ht="31.5" x14ac:dyDescent="0.25">
      <c r="A24" s="118"/>
      <c r="B24" s="116"/>
      <c r="C24" s="10"/>
      <c r="D24" s="10"/>
      <c r="E24" s="66" t="s">
        <v>263</v>
      </c>
      <c r="F24" s="66" t="s">
        <v>220</v>
      </c>
      <c r="G24" s="12" t="s">
        <v>159</v>
      </c>
      <c r="H24" s="67">
        <v>44530</v>
      </c>
      <c r="I24" s="15">
        <v>998.4</v>
      </c>
      <c r="J24" s="21"/>
      <c r="K24" s="79"/>
      <c r="L24" s="15"/>
      <c r="M24" s="80"/>
    </row>
    <row r="25" spans="1:13" s="3" customFormat="1" ht="31.5" x14ac:dyDescent="0.25">
      <c r="A25" s="118"/>
      <c r="B25" s="116"/>
      <c r="C25" s="10"/>
      <c r="D25" s="10"/>
      <c r="E25" s="66" t="s">
        <v>264</v>
      </c>
      <c r="F25" s="66" t="s">
        <v>220</v>
      </c>
      <c r="G25" s="12" t="s">
        <v>159</v>
      </c>
      <c r="H25" s="67">
        <v>44530</v>
      </c>
      <c r="I25" s="15">
        <v>998.4</v>
      </c>
      <c r="J25" s="21"/>
      <c r="K25" s="79"/>
      <c r="L25" s="15"/>
      <c r="M25" s="80"/>
    </row>
    <row r="26" spans="1:13" s="3" customFormat="1" ht="31.5" x14ac:dyDescent="0.25">
      <c r="A26" s="119"/>
      <c r="B26" s="102"/>
      <c r="C26" s="10"/>
      <c r="D26" s="10"/>
      <c r="E26" s="66" t="s">
        <v>265</v>
      </c>
      <c r="F26" s="66" t="s">
        <v>220</v>
      </c>
      <c r="G26" s="12" t="s">
        <v>159</v>
      </c>
      <c r="H26" s="67">
        <v>44530</v>
      </c>
      <c r="I26" s="15">
        <v>998.4</v>
      </c>
      <c r="J26" s="21"/>
      <c r="K26" s="79"/>
      <c r="L26" s="15"/>
      <c r="M26" s="80"/>
    </row>
    <row r="27" spans="1:13" s="3" customFormat="1" ht="47.25" customHeight="1" x14ac:dyDescent="0.25">
      <c r="A27" s="117" t="s">
        <v>78</v>
      </c>
      <c r="B27" s="101" t="str">
        <f>'Подпрограмма 2'!B72</f>
        <v>Отсыпка щебнем проездов по ул. Школьная в с. Коткино МО "Коткинский сельсовет" НАО</v>
      </c>
      <c r="C27" s="10"/>
      <c r="D27" s="10"/>
      <c r="E27" s="12" t="s">
        <v>222</v>
      </c>
      <c r="F27" s="12" t="s">
        <v>223</v>
      </c>
      <c r="G27" s="12" t="s">
        <v>159</v>
      </c>
      <c r="H27" s="20">
        <v>44377</v>
      </c>
      <c r="I27" s="15">
        <v>112.2</v>
      </c>
      <c r="J27" s="21"/>
      <c r="K27" s="111">
        <f t="shared" si="1"/>
        <v>388.2</v>
      </c>
      <c r="L27" s="15"/>
      <c r="M27" s="109">
        <f>'Подпрограмма 2'!N72</f>
        <v>388.2</v>
      </c>
    </row>
    <row r="28" spans="1:13" s="3" customFormat="1" ht="31.5" x14ac:dyDescent="0.25">
      <c r="A28" s="119"/>
      <c r="B28" s="102"/>
      <c r="C28" s="10"/>
      <c r="D28" s="10"/>
      <c r="E28" s="12" t="s">
        <v>224</v>
      </c>
      <c r="F28" s="12" t="s">
        <v>225</v>
      </c>
      <c r="G28" s="12" t="s">
        <v>159</v>
      </c>
      <c r="H28" s="20">
        <v>44377</v>
      </c>
      <c r="I28" s="15">
        <v>276</v>
      </c>
      <c r="J28" s="21"/>
      <c r="K28" s="112"/>
      <c r="L28" s="15"/>
      <c r="M28" s="110"/>
    </row>
    <row r="29" spans="1:13" s="3" customFormat="1" ht="84.75" customHeight="1" x14ac:dyDescent="0.25">
      <c r="A29" s="76" t="s">
        <v>79</v>
      </c>
      <c r="B29" s="19" t="str">
        <f>'Подпрограмма 2'!B73</f>
        <v>Обустройство проезда от дома № 22 до дома № 26 по ул. Пролетарская в п. Красное (подход к детскому саду) МО "Приморско-Куйский сельсовет" НАО</v>
      </c>
      <c r="C29" s="10"/>
      <c r="D29" s="10"/>
      <c r="E29" s="66" t="s">
        <v>226</v>
      </c>
      <c r="F29" s="66" t="s">
        <v>227</v>
      </c>
      <c r="G29" s="12" t="s">
        <v>159</v>
      </c>
      <c r="H29" s="67">
        <v>44454</v>
      </c>
      <c r="I29" s="15">
        <v>3872.2</v>
      </c>
      <c r="J29" s="21"/>
      <c r="K29" s="17">
        <f t="shared" si="1"/>
        <v>3872.2</v>
      </c>
      <c r="L29" s="15"/>
      <c r="M29" s="22">
        <f>'Подпрограмма 2'!N73</f>
        <v>3872.2</v>
      </c>
    </row>
    <row r="30" spans="1:13" s="3" customFormat="1" ht="47.25" x14ac:dyDescent="0.25">
      <c r="A30" s="76" t="s">
        <v>201</v>
      </c>
      <c r="B30" s="81" t="str">
        <f>'Подпрограмма 2'!B75</f>
        <v>Обустройство проездов в д. Лабожское МО "Великовисочный сельсовет" НАО</v>
      </c>
      <c r="C30" s="82"/>
      <c r="D30" s="82"/>
      <c r="E30" s="12" t="s">
        <v>257</v>
      </c>
      <c r="F30" s="66" t="s">
        <v>228</v>
      </c>
      <c r="G30" s="12" t="s">
        <v>159</v>
      </c>
      <c r="H30" s="20">
        <v>44499</v>
      </c>
      <c r="I30" s="15">
        <v>2649</v>
      </c>
      <c r="J30" s="21"/>
      <c r="K30" s="17">
        <f t="shared" si="1"/>
        <v>0</v>
      </c>
      <c r="L30" s="15"/>
      <c r="M30" s="22"/>
    </row>
    <row r="31" spans="1:13" s="3" customFormat="1" ht="31.5" x14ac:dyDescent="0.25">
      <c r="A31" s="76" t="s">
        <v>202</v>
      </c>
      <c r="B31" s="81" t="str">
        <f>'Подпрограмма 2'!B76</f>
        <v>Обустройство проездов в с. Ома МО "Омский сельсовет" НАО</v>
      </c>
      <c r="C31" s="68"/>
      <c r="D31" s="68"/>
      <c r="E31" s="113" t="s">
        <v>258</v>
      </c>
      <c r="F31" s="114"/>
      <c r="G31" s="114"/>
      <c r="H31" s="114"/>
      <c r="I31" s="115"/>
      <c r="J31" s="70"/>
      <c r="K31" s="77"/>
      <c r="L31" s="69"/>
      <c r="M31" s="71"/>
    </row>
    <row r="32" spans="1:13" s="3" customFormat="1" ht="31.5" x14ac:dyDescent="0.25">
      <c r="A32" s="76" t="s">
        <v>57</v>
      </c>
      <c r="B32" s="59" t="s">
        <v>203</v>
      </c>
      <c r="C32" s="10"/>
      <c r="D32" s="10"/>
      <c r="E32" s="12"/>
      <c r="F32" s="12"/>
      <c r="G32" s="12"/>
      <c r="H32" s="20"/>
      <c r="I32" s="15"/>
      <c r="J32" s="21"/>
      <c r="K32" s="17"/>
      <c r="L32" s="15"/>
      <c r="M32" s="22"/>
    </row>
    <row r="33" spans="1:13" s="3" customFormat="1" ht="47.25" x14ac:dyDescent="0.25">
      <c r="A33" s="58" t="s">
        <v>80</v>
      </c>
      <c r="B33" s="19" t="str">
        <f>'Подпрограмма 2'!B78</f>
        <v>Строительство парка отдыха в п. Бугрино МО «Колгуевский сельсовет» НАО</v>
      </c>
      <c r="C33" s="10"/>
      <c r="D33" s="10"/>
      <c r="E33" s="12" t="s">
        <v>268</v>
      </c>
      <c r="F33" s="12" t="s">
        <v>190</v>
      </c>
      <c r="G33" s="12" t="str">
        <f>G17</f>
        <v>Администрация поселения</v>
      </c>
      <c r="H33" s="20">
        <v>44561</v>
      </c>
      <c r="I33" s="15">
        <v>521.19000000000005</v>
      </c>
      <c r="J33" s="21"/>
      <c r="K33" s="17">
        <f t="shared" si="1"/>
        <v>250.8</v>
      </c>
      <c r="L33" s="15"/>
      <c r="M33" s="22">
        <f>'Подпрограмма 2'!N78</f>
        <v>250.8</v>
      </c>
    </row>
    <row r="34" spans="1:13" s="3" customFormat="1" ht="78.75" x14ac:dyDescent="0.25">
      <c r="A34" s="58" t="s">
        <v>197</v>
      </c>
      <c r="B34" s="19" t="str">
        <f>'Подпрограмма 2'!B79</f>
        <v>Устройство травмобезопасного покрытия детской игровой площадки ОТ № 3 в п. Красное ул. Новая д.14 МО «Приморско-Куйский сельсовет» НАО</v>
      </c>
      <c r="C34" s="10"/>
      <c r="D34" s="10"/>
      <c r="E34" s="73" t="s">
        <v>229</v>
      </c>
      <c r="F34" s="66" t="s">
        <v>216</v>
      </c>
      <c r="G34" s="12" t="s">
        <v>159</v>
      </c>
      <c r="H34" s="67">
        <v>44423</v>
      </c>
      <c r="I34" s="18">
        <v>989.40599999999995</v>
      </c>
      <c r="J34" s="21"/>
      <c r="K34" s="17">
        <f t="shared" si="1"/>
        <v>989.4</v>
      </c>
      <c r="L34" s="15"/>
      <c r="M34" s="22">
        <f>'Подпрограмма 2'!N79</f>
        <v>989.4</v>
      </c>
    </row>
    <row r="35" spans="1:13" s="3" customFormat="1" ht="78.75" x14ac:dyDescent="0.25">
      <c r="A35" s="58" t="s">
        <v>204</v>
      </c>
      <c r="B35" s="19" t="str">
        <f>'Подпрограмма 2'!B80</f>
        <v>Обустройство травмобезопасного покрытия детских игровых площадок расположенных в селе Тельвиска МО «Тельвисочный сельсовет» НАО</v>
      </c>
      <c r="C35" s="10"/>
      <c r="D35" s="10"/>
      <c r="E35" s="66" t="s">
        <v>230</v>
      </c>
      <c r="F35" s="66" t="s">
        <v>231</v>
      </c>
      <c r="G35" s="12" t="s">
        <v>159</v>
      </c>
      <c r="H35" s="67">
        <v>44469</v>
      </c>
      <c r="I35" s="18">
        <v>4641.3</v>
      </c>
      <c r="J35" s="21"/>
      <c r="K35" s="17">
        <f t="shared" si="1"/>
        <v>0</v>
      </c>
      <c r="L35" s="15"/>
      <c r="M35" s="22">
        <f>'Подпрограмма 2'!N80</f>
        <v>0</v>
      </c>
    </row>
    <row r="36" spans="1:13" s="3" customFormat="1" ht="63" x14ac:dyDescent="0.25">
      <c r="A36" s="58" t="s">
        <v>205</v>
      </c>
      <c r="B36" s="19" t="str">
        <f>'Подпрограмма 2'!B81</f>
        <v>Установка универсальной игровой площадки с ограждением в с. Шойна МО «Шоинский сельсовет» НАО</v>
      </c>
      <c r="C36" s="10"/>
      <c r="D36" s="10"/>
      <c r="E36" s="66" t="s">
        <v>232</v>
      </c>
      <c r="F36" s="66" t="s">
        <v>233</v>
      </c>
      <c r="G36" s="12" t="s">
        <v>159</v>
      </c>
      <c r="H36" s="67">
        <v>44469</v>
      </c>
      <c r="I36" s="18">
        <v>4289.7</v>
      </c>
      <c r="J36" s="21"/>
      <c r="K36" s="17">
        <f t="shared" si="1"/>
        <v>0</v>
      </c>
      <c r="L36" s="15"/>
      <c r="M36" s="22">
        <f>'Подпрограмма 2'!N81</f>
        <v>0</v>
      </c>
    </row>
    <row r="37" spans="1:13" s="3" customFormat="1" ht="63" x14ac:dyDescent="0.25">
      <c r="A37" s="58" t="s">
        <v>206</v>
      </c>
      <c r="B37" s="19" t="str">
        <f>'Подпрограмма 2'!B83</f>
        <v>Благоустройство территории у арт-объекта «Я люблю Оксино» в с. Оксино МО «Пустозерский сельсовет» НАО</v>
      </c>
      <c r="C37" s="10"/>
      <c r="D37" s="10"/>
      <c r="E37" s="66" t="s">
        <v>234</v>
      </c>
      <c r="F37" s="66" t="s">
        <v>235</v>
      </c>
      <c r="G37" s="12" t="str">
        <f>G22</f>
        <v>Администрация поселения</v>
      </c>
      <c r="H37" s="67" t="s">
        <v>238</v>
      </c>
      <c r="I37" s="18">
        <v>440.8</v>
      </c>
      <c r="J37" s="21"/>
      <c r="K37" s="17">
        <f t="shared" si="1"/>
        <v>132.19999999999999</v>
      </c>
      <c r="L37" s="15"/>
      <c r="M37" s="22">
        <f>'Подпрограмма 2'!N83</f>
        <v>132.19999999999999</v>
      </c>
    </row>
    <row r="38" spans="1:13" s="3" customFormat="1" ht="63" x14ac:dyDescent="0.25">
      <c r="A38" s="58" t="s">
        <v>207</v>
      </c>
      <c r="B38" s="19" t="str">
        <f>'Подпрограмма 2'!B84</f>
        <v>Благоустройство территории у арт-объекта "Я люблю Хонгурей" в п. Хонгурей МО "Пустозерский сельсовет" НАО</v>
      </c>
      <c r="C38" s="10"/>
      <c r="D38" s="10"/>
      <c r="E38" s="66" t="s">
        <v>236</v>
      </c>
      <c r="F38" s="66" t="s">
        <v>235</v>
      </c>
      <c r="G38" s="12" t="str">
        <f>G27</f>
        <v>Администрация поселения</v>
      </c>
      <c r="H38" s="67" t="s">
        <v>238</v>
      </c>
      <c r="I38" s="18">
        <v>162.4</v>
      </c>
      <c r="J38" s="21"/>
      <c r="K38" s="17">
        <f t="shared" si="1"/>
        <v>48.72</v>
      </c>
      <c r="L38" s="15"/>
      <c r="M38" s="22">
        <f>'Подпрограмма 2'!N84</f>
        <v>48.72</v>
      </c>
    </row>
    <row r="39" spans="1:13" s="3" customFormat="1" ht="63" x14ac:dyDescent="0.25">
      <c r="A39" s="58" t="s">
        <v>208</v>
      </c>
      <c r="B39" s="19" t="str">
        <f>'Подпрограмма 2'!B85</f>
        <v>Благоустройство территории у арт-объекта "Я люблю Каменку" в д. Каменка МО "Пустозерский сельсовет" НАО</v>
      </c>
      <c r="C39" s="57"/>
      <c r="D39" s="57"/>
      <c r="E39" s="66" t="s">
        <v>237</v>
      </c>
      <c r="F39" s="66" t="s">
        <v>235</v>
      </c>
      <c r="G39" s="12" t="str">
        <f>G28</f>
        <v>Администрация поселения</v>
      </c>
      <c r="H39" s="67">
        <v>44469</v>
      </c>
      <c r="I39" s="18">
        <v>203.2</v>
      </c>
      <c r="J39" s="21"/>
      <c r="K39" s="17">
        <f t="shared" si="1"/>
        <v>60.96</v>
      </c>
      <c r="L39" s="15"/>
      <c r="M39" s="22">
        <f>'Подпрограмма 2'!N85</f>
        <v>60.96</v>
      </c>
    </row>
    <row r="40" spans="1:13" s="3" customFormat="1" ht="90.75" customHeight="1" x14ac:dyDescent="0.25">
      <c r="A40" s="58" t="s">
        <v>59</v>
      </c>
      <c r="B40" s="59" t="s">
        <v>209</v>
      </c>
      <c r="C40" s="57"/>
      <c r="D40" s="57"/>
      <c r="E40" s="57"/>
      <c r="F40" s="57"/>
      <c r="G40" s="57"/>
      <c r="H40" s="57"/>
      <c r="I40" s="57"/>
      <c r="J40" s="21"/>
      <c r="K40" s="17"/>
      <c r="L40" s="15"/>
      <c r="M40" s="22"/>
    </row>
    <row r="41" spans="1:13" s="3" customFormat="1" ht="90" customHeight="1" x14ac:dyDescent="0.25">
      <c r="A41" s="106" t="s">
        <v>81</v>
      </c>
      <c r="B41" s="103" t="str">
        <f>'Подпрограмма 2'!B87:D87</f>
        <v>Ремонт памятника землякам, погибшим в годы Великой Отечественной войны в селе Великовисочное МО «Великовисочный сельсовет» НАО</v>
      </c>
      <c r="C41" s="57"/>
      <c r="D41" s="57"/>
      <c r="E41" s="66" t="s">
        <v>239</v>
      </c>
      <c r="F41" s="66" t="s">
        <v>240</v>
      </c>
      <c r="G41" s="12" t="s">
        <v>159</v>
      </c>
      <c r="H41" s="67">
        <v>44561</v>
      </c>
      <c r="I41" s="57">
        <v>200</v>
      </c>
      <c r="J41" s="21"/>
      <c r="K41" s="17">
        <f t="shared" si="1"/>
        <v>375.6</v>
      </c>
      <c r="L41" s="15"/>
      <c r="M41" s="22">
        <f>'Подпрограмма 2'!N87</f>
        <v>375.6</v>
      </c>
    </row>
    <row r="42" spans="1:13" s="3" customFormat="1" ht="31.5" x14ac:dyDescent="0.25">
      <c r="A42" s="107"/>
      <c r="B42" s="104"/>
      <c r="C42" s="57"/>
      <c r="D42" s="57"/>
      <c r="E42" s="66" t="s">
        <v>241</v>
      </c>
      <c r="F42" s="66" t="s">
        <v>242</v>
      </c>
      <c r="G42" s="12" t="s">
        <v>159</v>
      </c>
      <c r="H42" s="67">
        <v>44561</v>
      </c>
      <c r="I42" s="57">
        <v>14.56</v>
      </c>
      <c r="J42" s="21"/>
      <c r="K42" s="17">
        <f t="shared" si="1"/>
        <v>0</v>
      </c>
      <c r="L42" s="15"/>
      <c r="M42" s="22"/>
    </row>
    <row r="43" spans="1:13" s="3" customFormat="1" ht="47.25" x14ac:dyDescent="0.25">
      <c r="A43" s="107"/>
      <c r="B43" s="104"/>
      <c r="C43" s="57"/>
      <c r="D43" s="57"/>
      <c r="E43" s="66" t="s">
        <v>243</v>
      </c>
      <c r="F43" s="66" t="s">
        <v>244</v>
      </c>
      <c r="G43" s="74" t="s">
        <v>159</v>
      </c>
      <c r="H43" s="67">
        <v>44561</v>
      </c>
      <c r="I43" s="57">
        <v>63.64</v>
      </c>
      <c r="J43" s="21"/>
      <c r="K43" s="17">
        <f t="shared" si="1"/>
        <v>0</v>
      </c>
      <c r="L43" s="15"/>
      <c r="M43" s="22"/>
    </row>
    <row r="44" spans="1:13" s="3" customFormat="1" ht="47.25" x14ac:dyDescent="0.25">
      <c r="A44" s="107"/>
      <c r="B44" s="104"/>
      <c r="C44" s="57"/>
      <c r="D44" s="57"/>
      <c r="E44" s="66" t="s">
        <v>245</v>
      </c>
      <c r="F44" s="66" t="s">
        <v>246</v>
      </c>
      <c r="G44" s="74" t="s">
        <v>159</v>
      </c>
      <c r="H44" s="67">
        <v>44561</v>
      </c>
      <c r="I44" s="57">
        <v>20.007999999999999</v>
      </c>
      <c r="J44" s="21"/>
      <c r="K44" s="17">
        <f t="shared" si="1"/>
        <v>0</v>
      </c>
      <c r="L44" s="15"/>
      <c r="M44" s="22"/>
    </row>
    <row r="45" spans="1:13" s="3" customFormat="1" ht="78.75" x14ac:dyDescent="0.25">
      <c r="A45" s="108"/>
      <c r="B45" s="105"/>
      <c r="C45" s="57"/>
      <c r="D45" s="57"/>
      <c r="E45" s="66" t="s">
        <v>247</v>
      </c>
      <c r="F45" s="66" t="s">
        <v>246</v>
      </c>
      <c r="G45" s="74" t="s">
        <v>159</v>
      </c>
      <c r="H45" s="67">
        <v>44561</v>
      </c>
      <c r="I45" s="57">
        <v>72.146000000000001</v>
      </c>
      <c r="J45" s="21"/>
      <c r="K45" s="17">
        <f t="shared" si="1"/>
        <v>0</v>
      </c>
      <c r="L45" s="15"/>
      <c r="M45" s="22"/>
    </row>
    <row r="46" spans="1:13" s="3" customFormat="1" ht="78.75" x14ac:dyDescent="0.25">
      <c r="A46" s="58" t="s">
        <v>179</v>
      </c>
      <c r="B46" s="81" t="str">
        <f>'Подпрограмма 2'!B88:D88</f>
        <v>Установка стелы «Вечная память участникам  Великой Отечественной войны» в деревне Мгла МО «Канинский сельсовет» НАО</v>
      </c>
      <c r="C46" s="57"/>
      <c r="D46" s="57"/>
      <c r="E46" s="57" t="s">
        <v>259</v>
      </c>
      <c r="F46" s="57" t="s">
        <v>260</v>
      </c>
      <c r="G46" s="74" t="s">
        <v>159</v>
      </c>
      <c r="H46" s="78">
        <v>44469</v>
      </c>
      <c r="I46" s="57">
        <v>299.2</v>
      </c>
      <c r="J46" s="21"/>
      <c r="K46" s="17">
        <f t="shared" si="1"/>
        <v>299.2</v>
      </c>
      <c r="L46" s="15"/>
      <c r="M46" s="22">
        <f>'Подпрограмма 2'!N88</f>
        <v>299.2</v>
      </c>
    </row>
    <row r="47" spans="1:13" s="3" customFormat="1" ht="78.75" x14ac:dyDescent="0.25">
      <c r="A47" s="58" t="s">
        <v>210</v>
      </c>
      <c r="B47" s="19" t="str">
        <f>'Подпрограмма 2'!B89:D89</f>
        <v>Обустройство территории возле памятника воинам, погибшим в годы Великой Отечественной войны, в с. Коткино МО «Коткинский сельсовет» НАО</v>
      </c>
      <c r="C47" s="57"/>
      <c r="D47" s="57"/>
      <c r="E47" s="75" t="s">
        <v>248</v>
      </c>
      <c r="F47" s="57" t="s">
        <v>249</v>
      </c>
      <c r="G47" s="74" t="s">
        <v>159</v>
      </c>
      <c r="H47" s="78">
        <v>44593</v>
      </c>
      <c r="I47" s="57">
        <v>784.1</v>
      </c>
      <c r="J47" s="21"/>
      <c r="K47" s="17">
        <f t="shared" si="1"/>
        <v>784.08500000000004</v>
      </c>
      <c r="L47" s="15"/>
      <c r="M47" s="22">
        <f>'Подпрограмма 2'!N89</f>
        <v>784.08500000000004</v>
      </c>
    </row>
    <row r="48" spans="1:13" s="3" customFormat="1" ht="47.25" x14ac:dyDescent="0.25">
      <c r="A48" s="56" t="s">
        <v>212</v>
      </c>
      <c r="B48" s="59" t="s">
        <v>211</v>
      </c>
      <c r="C48" s="57"/>
      <c r="D48" s="57"/>
      <c r="E48" s="57"/>
      <c r="F48" s="57"/>
      <c r="G48" s="57"/>
      <c r="H48" s="57"/>
      <c r="I48" s="57"/>
      <c r="J48" s="21"/>
      <c r="K48" s="17">
        <f t="shared" si="1"/>
        <v>0</v>
      </c>
      <c r="L48" s="15"/>
      <c r="M48" s="22"/>
    </row>
    <row r="49" spans="1:13" s="3" customFormat="1" ht="47.25" x14ac:dyDescent="0.25">
      <c r="A49" s="58" t="s">
        <v>213</v>
      </c>
      <c r="B49" s="19" t="str">
        <f>'Подпрограмма 2'!B91</f>
        <v>Текущий ремонт подвесного моста в п. Индига с разработкой проектной документации</v>
      </c>
      <c r="C49" s="57"/>
      <c r="D49" s="57"/>
      <c r="E49" s="75" t="s">
        <v>250</v>
      </c>
      <c r="F49" s="75" t="s">
        <v>251</v>
      </c>
      <c r="G49" s="74" t="s">
        <v>159</v>
      </c>
      <c r="H49" s="78">
        <v>44561</v>
      </c>
      <c r="I49" s="57">
        <v>590</v>
      </c>
      <c r="J49" s="21"/>
      <c r="K49" s="17">
        <f t="shared" si="1"/>
        <v>590</v>
      </c>
      <c r="L49" s="15"/>
      <c r="M49" s="22">
        <f>'Подпрограмма 2'!N91</f>
        <v>590</v>
      </c>
    </row>
    <row r="50" spans="1:13" s="3" customFormat="1" ht="47.25" x14ac:dyDescent="0.25">
      <c r="A50" s="56" t="s">
        <v>252</v>
      </c>
      <c r="B50" s="59" t="s">
        <v>254</v>
      </c>
      <c r="C50" s="57"/>
      <c r="D50" s="57"/>
      <c r="E50" s="75"/>
      <c r="F50" s="57"/>
      <c r="G50" s="74"/>
      <c r="H50" s="57"/>
      <c r="I50" s="57"/>
      <c r="J50" s="21"/>
      <c r="K50" s="17"/>
      <c r="L50" s="15"/>
      <c r="M50" s="22"/>
    </row>
    <row r="51" spans="1:13" s="3" customFormat="1" ht="94.5" x14ac:dyDescent="0.25">
      <c r="A51" s="58" t="s">
        <v>253</v>
      </c>
      <c r="B51" s="19" t="str">
        <f>'Подпрограмма 2'!B95</f>
        <v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v>
      </c>
      <c r="C51" s="57"/>
      <c r="D51" s="57"/>
      <c r="E51" s="66" t="s">
        <v>255</v>
      </c>
      <c r="F51" s="66" t="s">
        <v>256</v>
      </c>
      <c r="G51" s="74" t="s">
        <v>159</v>
      </c>
      <c r="H51" s="67">
        <v>44089</v>
      </c>
      <c r="I51" s="57">
        <v>3150</v>
      </c>
      <c r="J51" s="21"/>
      <c r="K51" s="17">
        <f t="shared" si="1"/>
        <v>0</v>
      </c>
      <c r="L51" s="15"/>
      <c r="M51" s="22"/>
    </row>
    <row r="52" spans="1:13" ht="15" customHeight="1" x14ac:dyDescent="0.25">
      <c r="A52" s="94" t="s">
        <v>50</v>
      </c>
      <c r="B52" s="95"/>
      <c r="C52" s="95"/>
      <c r="D52" s="95"/>
      <c r="E52" s="95"/>
      <c r="F52" s="95"/>
      <c r="G52" s="95"/>
      <c r="H52" s="95"/>
      <c r="I52" s="96"/>
      <c r="J52" s="2">
        <f>SUM(J7:J51)</f>
        <v>0</v>
      </c>
      <c r="K52" s="2">
        <f>SUM(K7:K51)</f>
        <v>19815.505000000001</v>
      </c>
      <c r="L52" s="2">
        <f>SUM(L7:L51)</f>
        <v>0</v>
      </c>
      <c r="M52" s="2">
        <f>SUM(M7:M51)</f>
        <v>19815.505000000001</v>
      </c>
    </row>
  </sheetData>
  <mergeCells count="27">
    <mergeCell ref="A27:A2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52:I52"/>
    <mergeCell ref="J3:J5"/>
    <mergeCell ref="K3:M3"/>
    <mergeCell ref="C4:C5"/>
    <mergeCell ref="D4:D5"/>
    <mergeCell ref="K4:K5"/>
    <mergeCell ref="L4:L5"/>
    <mergeCell ref="M4:M5"/>
    <mergeCell ref="B27:B28"/>
    <mergeCell ref="B41:B45"/>
    <mergeCell ref="A41:A45"/>
    <mergeCell ref="M27:M28"/>
    <mergeCell ref="K27:K28"/>
    <mergeCell ref="E31:I31"/>
    <mergeCell ref="B21:B26"/>
    <mergeCell ref="A21:A26"/>
  </mergeCells>
  <pageMargins left="0.39370078740157483" right="0.39370078740157483" top="0.39370078740157483" bottom="0.39370078740157483" header="0.31496062992125984" footer="0.31496062992125984"/>
  <pageSetup paperSize="9" scale="57" orientation="landscape" r:id="rId1"/>
  <rowBreaks count="1" manualBreakCount="1">
    <brk id="2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2021-10-17T08:29:49Z</cp:lastPrinted>
  <dcterms:created xsi:type="dcterms:W3CDTF">2015-07-01T06:08:23Z</dcterms:created>
  <dcterms:modified xsi:type="dcterms:W3CDTF">2021-10-17T08:30:46Z</dcterms:modified>
</cp:coreProperties>
</file>